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Tanja\Desktop\"/>
    </mc:Choice>
  </mc:AlternateContent>
  <xr:revisionPtr revIDLastSave="0" documentId="8_{BB4CDBE2-C08F-4A93-B6F4-119DF85CD1DB}" xr6:coauthVersionLast="36" xr6:coauthVersionMax="36" xr10:uidLastSave="{00000000-0000-0000-0000-000000000000}"/>
  <bookViews>
    <workbookView xWindow="0" yWindow="0" windowWidth="26745" windowHeight="17025" xr2:uid="{CC10DC9D-FE92-460D-BBE0-29648CFCAAB9}"/>
  </bookViews>
  <sheets>
    <sheet name="Lis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42" i="1" l="1"/>
  <c r="F339" i="1"/>
  <c r="F336" i="1"/>
  <c r="F333" i="1"/>
  <c r="F330" i="1"/>
  <c r="F327" i="1"/>
  <c r="F324" i="1"/>
  <c r="F321" i="1"/>
  <c r="F318" i="1"/>
  <c r="F315" i="1"/>
  <c r="F312" i="1"/>
  <c r="F309" i="1"/>
  <c r="F306" i="1"/>
  <c r="F303" i="1"/>
  <c r="F300" i="1"/>
  <c r="F297" i="1"/>
  <c r="F294" i="1"/>
  <c r="F291" i="1"/>
  <c r="F288" i="1"/>
  <c r="F285" i="1"/>
  <c r="F282" i="1"/>
  <c r="F279" i="1"/>
  <c r="F276" i="1"/>
  <c r="F273" i="1"/>
  <c r="F270" i="1"/>
  <c r="F267" i="1"/>
  <c r="F264" i="1"/>
  <c r="F261" i="1"/>
  <c r="F258" i="1"/>
  <c r="F255" i="1"/>
  <c r="F252" i="1"/>
  <c r="F248" i="1"/>
  <c r="F243" i="1"/>
  <c r="F240" i="1"/>
  <c r="F237" i="1"/>
  <c r="F234" i="1"/>
  <c r="F231" i="1"/>
  <c r="F228" i="1"/>
  <c r="F225" i="1"/>
  <c r="F346" i="1" s="1"/>
  <c r="F348" i="1" s="1"/>
  <c r="F219" i="1"/>
  <c r="F216" i="1"/>
  <c r="F213" i="1"/>
  <c r="F210" i="1"/>
  <c r="F207" i="1"/>
  <c r="F204" i="1"/>
  <c r="F201" i="1"/>
  <c r="F198" i="1"/>
  <c r="F195" i="1"/>
  <c r="F192" i="1"/>
  <c r="F189" i="1"/>
  <c r="F186" i="1"/>
  <c r="F183" i="1"/>
  <c r="F180" i="1"/>
  <c r="F177" i="1"/>
  <c r="F174" i="1"/>
  <c r="F171" i="1"/>
  <c r="F168" i="1"/>
  <c r="F165" i="1"/>
  <c r="F162" i="1"/>
  <c r="F159" i="1"/>
  <c r="F156" i="1"/>
  <c r="F153" i="1"/>
  <c r="F150" i="1"/>
  <c r="F147" i="1"/>
  <c r="F144" i="1"/>
  <c r="F141" i="1"/>
  <c r="F138" i="1"/>
  <c r="F135" i="1"/>
  <c r="F132" i="1"/>
  <c r="F129" i="1"/>
  <c r="F126" i="1"/>
  <c r="F123" i="1"/>
  <c r="F120" i="1"/>
  <c r="F117" i="1"/>
  <c r="F114" i="1"/>
  <c r="F111" i="1"/>
  <c r="F108" i="1"/>
  <c r="F105" i="1"/>
  <c r="F102" i="1"/>
  <c r="F99" i="1"/>
  <c r="F96" i="1"/>
  <c r="F93" i="1"/>
  <c r="F90" i="1"/>
  <c r="F87" i="1"/>
  <c r="F84" i="1"/>
  <c r="F81" i="1"/>
  <c r="F78" i="1"/>
  <c r="F75" i="1"/>
  <c r="F72" i="1"/>
  <c r="F69" i="1"/>
  <c r="F66" i="1"/>
  <c r="F63" i="1"/>
  <c r="F60" i="1"/>
  <c r="F57" i="1"/>
  <c r="F54" i="1"/>
  <c r="F51" i="1"/>
  <c r="F48" i="1"/>
  <c r="F46" i="1"/>
  <c r="F43" i="1"/>
  <c r="F40" i="1"/>
  <c r="F37" i="1"/>
  <c r="F34" i="1"/>
  <c r="F31" i="1"/>
  <c r="F28" i="1"/>
  <c r="F25" i="1"/>
  <c r="F22" i="1"/>
  <c r="F19" i="1"/>
  <c r="F16" i="1"/>
  <c r="F13" i="1"/>
  <c r="F10" i="1"/>
  <c r="F222" i="1" s="1"/>
  <c r="F350" i="1" l="1"/>
  <c r="F349" i="1"/>
</calcChain>
</file>

<file path=xl/sharedStrings.xml><?xml version="1.0" encoding="utf-8"?>
<sst xmlns="http://schemas.openxmlformats.org/spreadsheetml/2006/main" count="455" uniqueCount="347">
  <si>
    <t>Dokup tehnične opreme SNG Nova Gorica Amfiteater</t>
  </si>
  <si>
    <t xml:space="preserve">OPOMBE: </t>
  </si>
  <si>
    <t xml:space="preserve">Vse postavke vključujejo dobavo, prevoz, montažo, preizkus, šolanje uporabnika, odvoz odpadne embalaže. </t>
  </si>
  <si>
    <t xml:space="preserve">Dobavitelj je ob dobavi dolžan zagotoviti izjave o skladnosti v slovenskem jeziku. </t>
  </si>
  <si>
    <t>Vsa ponujena oprema mora biti v celoti kompatibilna z že obstoječo opremo naročnika.</t>
  </si>
  <si>
    <t xml:space="preserve">Naročnik si pridržuje pravico, da pred oddajo naročila ponudniku zahteva celotne tehnične specifikacije ponujene opreme. </t>
  </si>
  <si>
    <t>OZVOČENJE</t>
  </si>
  <si>
    <t>1.1</t>
  </si>
  <si>
    <t>Koaksialni 12" zvočnik</t>
  </si>
  <si>
    <t>kos</t>
  </si>
  <si>
    <t>2 sistemski pasivni koaksialni zvočnik, LF vsaj 1 x 12", HF vsaj 1 x 3", frekvenčni razpon vsaj 59Hz - 20KHz, razpršitev vsaj 90° horizontalno in 60° vertikalno, vsaj 136 dB Max SPL, NL4 SPEAKON vhod in izhod, 4 x M10 vijačni kanal za pritrjevanje, ročaj za prenašanje, 35mm odprtina za postavitev na stojalo,  impedanca 8 Ohm, teža ne presega 21 kg. Vsi zvočniki enakega proizvajalca in v celoti kompatibilni z ojačevalci. Ter obstoječo opremo naročnika.</t>
  </si>
  <si>
    <t>1.2</t>
  </si>
  <si>
    <t>Koaksialni 8" zvočnik</t>
  </si>
  <si>
    <t>2 sistemski pasivni koaksialni zvočnik, LF vsaj 1 x 8", HF vsaj 1 x 1.5", frekvenčni razpon vsaj 60Hz - 20KHz, razpršitev vsaj 100° horizontalno in 100° vertikalno, vsaj 129 dB Max SPL, NL4 SPEAKON vhod in izhod, 4 x M10 vijačni kanal za pritrjevanje, ročaj za prenašanje, 35mm odprtina za postavitev na stojalo,  impedanca 8 Ohm, teža ne presega 13 kg. Vsi zvočniki enakega proizvajalca in v celoti kompatibilni z ojačevalci. Ter obstoječo opremo naročnika.</t>
  </si>
  <si>
    <t>1.3</t>
  </si>
  <si>
    <t>Array zvočnik 2 x 6.5"</t>
  </si>
  <si>
    <t xml:space="preserve">2 sistemski pasivni array zvočnik, z vsaj 2 x 6.5" LF in 1 x 1.75" HF, frekvenčni razpon vsaj 70 Hz do 20KHz, razpršitev vsaj 100° horizontalno in 15° vertikalno, vsaj 138 dB Max SPL, impedanca 16 Ohm, NL4 SPEAKON vhod in izhod, 3 točkovni sistem za obešanje , 2 ročaja za prenašanje, teža ne presega 15kg, IP55 zaščita. Vsi zvočniki enakega proizvajalca in v celoti kompatibilni z ojačevalci. </t>
  </si>
  <si>
    <t>1.4</t>
  </si>
  <si>
    <t xml:space="preserve">15" nizkotonski zvočnik </t>
  </si>
  <si>
    <t xml:space="preserve">Kompakten nizkotonski zvočnik, z vsaj 1 x 15" LF, frekvenčni razpon vsaj 40 Hz - 100 Hz (-10 dB), vsaj 137 dB Max SPL, impedanca 8 Ohm, NL4 SPEAKON vhod in izhod, sistem za obešanje kompatibilen z Array zvočnikom, možnost uporabe v omni in cardio načinu, 2 ročaja za prenašanje, teža ne presega 37kg, IP55 zaščita. Vsi zvočniki enakega proizvajalca in v celoti kompatibilni z ojačevalci. </t>
  </si>
  <si>
    <t>1.5</t>
  </si>
  <si>
    <t xml:space="preserve">21" nizkotonski zvočnik </t>
  </si>
  <si>
    <t xml:space="preserve">Kompakten nizkotonski zvočnik, z vsaj 1 x 21" LF, frekvenčni razpon vsaj 29 Hz - 100 Hz (-10 dB), vsaj 138 dB Max SPL, impedanca 8 Ohm, NL4 SPEAKON vhod in izhod, možnost uporabe v omni in cardio načinu, 4 ročaji za prenašanje, teža ne presega 50kg, IP55 zaščita. Vsi zvočniki enakega proizvajalca in v celoti kompatibilni z ojačevalci. </t>
  </si>
  <si>
    <t>1.6</t>
  </si>
  <si>
    <t>Ojačevalnik 4x1000W</t>
  </si>
  <si>
    <t xml:space="preserve">19" profesionalni 4 kanalni DSP ojačevalnik razreda D, sharc 32-bit floating point procesiranje - 96 kHz vzorčenje, vgrajena fleksibilna 4x4 matrika, vgrajen EQ z 8 x IIR, 4 x FIR EQ filtri, array morfing, filtri za kompenzacijo vlage v zraku, delay za vsak kanal ločeno,  moč 4 x 1000W pri 4 in 8 Ohm, MILAN/AVB protokol in AES/EBU, vgrajen zaslon za prikaz nastavitev kanalov, vgrajene LED za prikaz prisotnosti signala, CLIP in LIMIT, 2 x Ethercon priključek, 4 x XLR 3P vhod, 4 x XLR 3P izhod, 4 x NL4 priključek, 1 x PowerCon napajalni priključek, univerzalni SMPS napajalnik, višina ne presega 2 U. Kompatibilen z obstoječo opremo naročnika. </t>
  </si>
  <si>
    <t>1.7</t>
  </si>
  <si>
    <t>Ojačevalnik 4x3300W</t>
  </si>
  <si>
    <t xml:space="preserve">19" profesionalni 4 kanalni DSP ojačevalnik razreda D, sharc 32-bit floating point procesiranje - 96 kHz vzorčenje, vgrajena fleksibilna 4x4 matrika, vgrajen EQ z 8 x IIR, 4 x FIR EQ filtri, array morfing, filtri za kompenzacijo vlage v zraku, delay za vsak kanal ločeno,  moč 4 x 1400W pri 8 Ohm, 4 x 2600W pri 4 Ohm, 4 x 3300W pri 2.7 Ohm, MILAN/AVB protokol in AES/EBU, vgrajen zaslon za prikaz nastavitev kanalov, vgrajene LED za prikaz prisotnosti signala, CLIP in LIMIT, 2 x Ethercon priključek, 4 x XLR 3P vhod, 4 x XLR 3P izhod,  2 x NL4 priključek, 1 x 8 polni multi priključek, 1 x PowerCon napajalni priključek, univerzalni SMPS napajalnik, višina ne presega 2U. Kompatibilen z obstoječo opremo naročnika. </t>
  </si>
  <si>
    <t>1.8</t>
  </si>
  <si>
    <t>Rack ohišje za ojačevalnik 8HE</t>
  </si>
  <si>
    <t xml:space="preserve">Profesionalno 19" rack ohišje za ojačevalnike, izdelano iz vezane plošče in aluminijastega ogrodja, z vsaj 2 x ročajem z vzmetjo, z vsaj 4 x metuljčkasto ključavnico, z odstranljivima pokrovoma spredaj in zadaj, višine 8U, na kolesih, črne barve. </t>
  </si>
  <si>
    <t>1.9</t>
  </si>
  <si>
    <t>Nosilec za 12" koaksialni zvočnik</t>
  </si>
  <si>
    <t xml:space="preserve">U nosilec za 12" koaksialni zvočnik, črne barve, oznake za nastavitev vertikalnega kota, večja stranska vijaka za enostavno zategovanja in nastavitev kota zvočnika. </t>
  </si>
  <si>
    <t>1.10</t>
  </si>
  <si>
    <t xml:space="preserve">Nosilec za obešanje za 1 zvočnik </t>
  </si>
  <si>
    <t xml:space="preserve">Nosilec za enotočkovno viseče obešanje zvočnikov, dobavljeno v kompletu z ušesom za jeklenico/trak za obešanje, črne barve. </t>
  </si>
  <si>
    <t>1.11</t>
  </si>
  <si>
    <t>Kljuka za obešanje zvočnikov</t>
  </si>
  <si>
    <t xml:space="preserve">Kljuka za obešanje zvočnikov na cevi/truss konstrukcijo, z zaponko za pritrditev na nosilec/zvočnik, vijak za nastavitev vertikalnega kota, možnost nastavitve horizontalnega kota, zategovalni vijak kljuke s strani, nosilnost vsaj 250kg, črne barve. </t>
  </si>
  <si>
    <t>1.12</t>
  </si>
  <si>
    <t>Glavni okvir za obešanje array zvočnikov in nizkotonskih zvočnikov</t>
  </si>
  <si>
    <t xml:space="preserve">Glavni okvir za obešanje array in nizkotonskih zvočnikov, dobavljen v kompletu z 2 x ušesom za namestitev jeklenica ali obešalnega traku, črne barve, kompatibilen s ponujenimi nizkotnskimi in array zvočniki. </t>
  </si>
  <si>
    <t>1.13</t>
  </si>
  <si>
    <t>Nastavek za pritrditev na stojalo za 8" in 12" koaksialne zvočnike</t>
  </si>
  <si>
    <t xml:space="preserve">Nastavek za pritrditev zvočnikov na zvočniško stojalo, črne barve, kompatibilen z 8" in 12" koaksialnimi zvočniki. </t>
  </si>
  <si>
    <t>1.14</t>
  </si>
  <si>
    <t>Nosilec/grid za obešanje array zvočnikov - T oblike</t>
  </si>
  <si>
    <t>Nosilec za obešanje array zvočnikov - T oblike, črne barve</t>
  </si>
  <si>
    <t>1.15</t>
  </si>
  <si>
    <t>Nosilec za obešanje nizkotonskih zvočnikov "pullback"</t>
  </si>
  <si>
    <t xml:space="preserve">Pullback nosilec za obešanje nizkotonskih zvočnikov </t>
  </si>
  <si>
    <t>1.16</t>
  </si>
  <si>
    <t>Kovček na koles za ARRAY zvočnik</t>
  </si>
  <si>
    <t xml:space="preserve">Profesionalni alu kovček za 3 x array vočnik, na kolesih, s vsaj 4 x ročajem in 4 x metuljčkasto ključavnico, ohišje iz vezane plastificirane plošče črne brave, ogrodje iz aluminijastih profilov. </t>
  </si>
  <si>
    <t>1.17</t>
  </si>
  <si>
    <t>Kovček za 8" koaksialni zvočnik</t>
  </si>
  <si>
    <t xml:space="preserve">Profesionalni alu kovček za 2 x 8" koaksialni zvočnik, na kolesih, s vsaj 4 x ročajem in 2 x metuljčkasto ključavnico, ohišje iz vezane plastificirane plošče črne brave, ogrodje iz aluminijastih profilov. </t>
  </si>
  <si>
    <t>1.18</t>
  </si>
  <si>
    <t>Kovček za 12" koaksialni zvočnik</t>
  </si>
  <si>
    <t xml:space="preserve">Profesionalni alu kovček za 2 x 12" koaksialni zvočnik, na kolesih, s vsaj 4 x ročajem in 2 x metuljčkasto ključavnico, ohišje iz vezane plastificirane plošče črne brave, ogrodje iz aluminijastih profilov. </t>
  </si>
  <si>
    <t>1.19</t>
  </si>
  <si>
    <t>Voziček za 15" nizkotonski zvočnik</t>
  </si>
  <si>
    <t xml:space="preserve">Voziček za 15" nizkotonski zvočnik, črne barve, tovarniški. </t>
  </si>
  <si>
    <t>1.20</t>
  </si>
  <si>
    <t>Pokrivalo za 15" nizkotonski zvočnik</t>
  </si>
  <si>
    <t xml:space="preserve">Pokrivalo za 15" nizkotonski zvočnik, oblazinjeno, črne barve. </t>
  </si>
  <si>
    <t>1.21</t>
  </si>
  <si>
    <t>Voziček za 21" nizkotonski zvočnik</t>
  </si>
  <si>
    <t xml:space="preserve">Voziček za 21" nizkotonski zvočnik, črne barve, tovarniški. </t>
  </si>
  <si>
    <t>1.22</t>
  </si>
  <si>
    <t>Neskončni trak za obešanje - 1,5m</t>
  </si>
  <si>
    <t xml:space="preserve">Neskončni trak za obešanje bremena z vgrajeno jeklenico, črne barve, dolžine 1.5m, maksimalna obremenitev 2t s 5 kratnim varnostnim faktorjem in 1t z 10 kratnim varnostnim faktorjem, skladen z EN 1492-2 in EM 13414-2, temperaturno odporen do 150° C. </t>
  </si>
  <si>
    <t>1.23</t>
  </si>
  <si>
    <t>Neskončni trak za obešanje - 2m</t>
  </si>
  <si>
    <t xml:space="preserve">Neskončni trak za obešanje bremena z vgrajeno jeklenico, črne barve, dolžine 2m, maksimalna obremenitev 2t s 5 kratnim varnostnim faktorjem in 1t z 10 kratnim varnostnim faktorjem, skladen z EN 1492-2 in EM 13414-2, temperaturno odporen do 150° C. </t>
  </si>
  <si>
    <t>1.24</t>
  </si>
  <si>
    <t>Skopec za obešanje 2t</t>
  </si>
  <si>
    <t xml:space="preserve">Škopec za obešanje bremena, nosilnost 2t, skladen z EN 13889, farnostni faktor 6, črne barve, širina ušesa 33 mm. </t>
  </si>
  <si>
    <t>1.25</t>
  </si>
  <si>
    <t xml:space="preserve">Elektro distribucijska enota + kabel </t>
  </si>
  <si>
    <t xml:space="preserve">Profesionalna 19" elektro distribucijska enota 3 x 16A,6 x Šuko  izhod, višina ne presega 2HE, dovodni priključek CEE 32A 5P, izhodni priključek CEE 32A 5P, prikaz prisotnosti faz z LED, dobavljena v kompletu s 15m 32A priključnega vodnika s CEE 5P priključkom. </t>
  </si>
  <si>
    <t>1.26</t>
  </si>
  <si>
    <t>Digitalni avdio mikser s kovčekom na kolesih</t>
  </si>
  <si>
    <t xml:space="preserve">Profesionalni digitalni avdio mikser z vsaj 128 vhodnih kanalov, 64 aux/group kanalov, LR/LCR/LCRS/5.1 master vodilo, 36x36 matrika s polnim procesiranjem, 24 x 32 band parametrični EQ, 24 x vgrajenih efektov, 64 x nodal procesiranje, 36 x Tube emulacija, multiband kompresor/desser za vsak kanal, true solo funkcija, vgrajen 40 bitni Floating point procesor, 2 x na dotik občutljivi zaslon velikosti vsaj 17" svetilnost 1000nit, 26 x 100mm motorizirani drsniki, 51 x barvnih TFT LCD zaslonov za prikaz nastavitev/stanja enkoderjev/drsnikov, 2 x jack priključek za slušalke, vgrajena linearna svetilka za delovno površino, 2 x PSU (redundančno), 8 x XLR mic/line vhod (32-bit), 8 x line izhod (32-bit), 4 x XLR AES/EBU vhod (8ch),  4 x XLR AES/EBU izhod (8 ch), 6 x MADI BNC vhod/izhod, 2 x DMI mesto za razširitveno kartico, 1 x mesto za razširitveno kartico za vtičnike, 1 x vgrajen večkanalni USB vmesnik (48 kanalov), 4 x ETHERNET priključek, 3 x USB 2.0 priključek, GPI in GPO priključek, MIDI vhod/izhod, 1 x priključek za WORLD CLOCK, 1 x DisplayPort priključek, širina ne presega 115cm, teža ne presega 53kg.  Dobavljen v kompletu s THEATRE programsko nadgradnjo in originalnim trodelnim rack kovčkom na kolesih. V celoti kompatibilen s programsko opremo in datotekami obstoječega avdio mikserja naročnika. </t>
  </si>
  <si>
    <t>1.27</t>
  </si>
  <si>
    <t xml:space="preserve">Vtična DANTE kartica </t>
  </si>
  <si>
    <t xml:space="preserve">Vtična DANTE kartica z možnostjo vzorčenja 48 ali 96Khz in 64 vhodnimi/izhodnimi kanali, vgrajen auto SRC. Primarni in Sekundardni ETHERCON konektor. Delovanje v switched ali redundančnem načinu. Kompatibilna z digitalnim avdio mikserjem. </t>
  </si>
  <si>
    <t>1.28</t>
  </si>
  <si>
    <t>WAVES nadgradnja za avdio mikser</t>
  </si>
  <si>
    <t>Strojna in programska nadgradnja za digitalni avdio mikser, ki omogoči kompatibilnost mikserja s SOUNDGRID protokolom. Vsaj 64 vhodnih in izhodnih kanalov!</t>
  </si>
  <si>
    <t>1.29</t>
  </si>
  <si>
    <t>Odrski rack za digitalni avdio mikser + kovček na kolesih</t>
  </si>
  <si>
    <t xml:space="preserve">Profesionalni 19" dante digitalni odrski rack, 48 x 3P XLR vhod, 24 x 3P linijski XLR izhod z možnostjo preklopa na 20 linijskih in 4 AES/EBU stereo izhode, 2 x napajalnik, zmožnost 96 kHz vzorčenja, 2 x Ethercon priključek za primarno in redundančno povezavo - možna nastavitev kot stikalo (switched), AES67 kompatibilen, USB priključek, vgrajen LCD zaslon za prikaz nastavitev, vgrajen oscilator, višina ne presega 6 enot. Podpora za sledenje gaina. Dobavljen v kompletu z rack kovčkom višine 10HE na kolesih. V celoti kompatibilen z obstoječim avdio mikserjem naročnika. </t>
  </si>
  <si>
    <t>1.30</t>
  </si>
  <si>
    <t xml:space="preserve">Programska oprema za krmiljenje vtičnikov </t>
  </si>
  <si>
    <t xml:space="preserve">Programska oprema za krmiljenje vtičnikov s podporo za MAC in WINDOWS programsko okolje, možnost upravljana za 64 stereo ali večkanalnih rack vtičnikov, ProLink sistem za povezavo z digitalnim avdio mikserje, možnost priklica prednastavljenih nastavitev vtičnikov, podpora za vsaj 4 zunanje DSP serverje, podpora za na dotik občutljive zaslone (multitouch). </t>
  </si>
  <si>
    <t>1.31</t>
  </si>
  <si>
    <t xml:space="preserve">Komplet vtičnikov </t>
  </si>
  <si>
    <t>Komplet 93 vtičnikov kompatibilnih s programsko opremo za krmiljenje vtičnikov in DSP serverjem za vtičnike.</t>
  </si>
  <si>
    <t>1.32</t>
  </si>
  <si>
    <t xml:space="preserve">Sever za vtičnike </t>
  </si>
  <si>
    <t xml:space="preserve">DSP server za avdio vtičnike, latenca 0.8ms pri 48 in 96 kHz, Intel i3-10300 procesor, 8GB ram, Ethercon connector, 2U, LED za prikaz mreže in temperature na sprednji strani, kovinsko ohišje, industrijska izvedba, kompatibilen s kompletom vtičnikov in programsko opremo za krmiljenje vtičnikov. </t>
  </si>
  <si>
    <t>1.33</t>
  </si>
  <si>
    <t xml:space="preserve">Računalnik za vtičnike </t>
  </si>
  <si>
    <t xml:space="preserve">Kompakten 2U rack računalnik, izdelan za uporabo z avdio vtičniki in programsko opremo za krmiljenje vtičnikov, dobavljen v kompletu z operacijskim sistemom, intel i5-10600 procesor, 16GB DDR4 rama, 256GB SSD disk, 6 x USB2/3 port, HDMI port za zaslon in HDMI dongle port, 1 x SoundGrid priključek, 1 x Ethernet priključek. Certificiran s strani "proizvajalca vtičnikov". </t>
  </si>
  <si>
    <t>1.34</t>
  </si>
  <si>
    <t>Rack polica za server</t>
  </si>
  <si>
    <t>Rack polica za vgradnjo serverja v 19" rack ohišje.</t>
  </si>
  <si>
    <t>1.35</t>
  </si>
  <si>
    <t xml:space="preserve">Rack kovček 3U za  server za vtičmike in računalnik </t>
  </si>
  <si>
    <t xml:space="preserve">Profesionalno 19" rack ohišje za ojačevalnike, izdelano iz vezane plošče in aluminijastega ogrodja, z vsaj 2 x ročajem z vzmetjo, z vsaj 2 x metuljčkasto ključavnico, z odstranljivima pokrovoma spredaj in zadaj, višine 3U, črne barve. </t>
  </si>
  <si>
    <t>1.36</t>
  </si>
  <si>
    <t>21.5" na dotik občutljiv zaslon + kovček</t>
  </si>
  <si>
    <t xml:space="preserve">Na večkratni dotik (10 točk) občutljiv LCD zaslon velikosti 21.5", FULL HD ločljivost, IPS, osveževanje 60Hz, kontrast slike 1000:1, odzivnost 5ms, svetlost 250 cd/m2, HDMI priključek, VESA pritrdilo, dobavljen v kompletu s po naročilom izdelanim alu kovčkom z VESA pritrilno ploščo, ki omogoča poljubno nastavitev naklona zaslona brez odstranitve iz kovčka, s 4 metuljčkasto koljučavnico in 1 x ročajem z vzmetjo, HDMI priključek in napajalni priključek (powerCON TRUE1) na ohišju kovčka. </t>
  </si>
  <si>
    <t>1.37</t>
  </si>
  <si>
    <t>WIFI dostopna točka</t>
  </si>
  <si>
    <t xml:space="preserve">Wifi dostopna točka, delovanje na 2.4 in 5GHz, Wi-Fi 6, IEEE 802.11 ax/ac/n/a 5Ghz in IEEE 802.11 ax/n/b/g 2.4 GHz, 1 x WAN in 4 LAN priključek, 4 visokozmogljive antene, hitrost prenosa podatkov vsaj 2400Mb/s (5Ghz) in 570 Mb/s (2.4Ghz). </t>
  </si>
  <si>
    <t>1.38</t>
  </si>
  <si>
    <t>Superkardioidni mikrofon za bas</t>
  </si>
  <si>
    <t>Dinamični superkardioidni mikrofon za bas boben, frekvenčni razpon od 20 - 10000 Hz, maksimalni SPL 174 dB, impedanca 150 Ohm.</t>
  </si>
  <si>
    <t>1.39</t>
  </si>
  <si>
    <t>Profesionalne slušalke - naglavne</t>
  </si>
  <si>
    <t xml:space="preserve">Profesionalne naglavne slušalke, zaprte, dinamične, frekvenčni razpon od 5 do 35.000 Hz, SPL: 96 dB, priložen priključni vodnik s 3.5mm konektorjem in adapterjem na 6.3mm stereo jack. </t>
  </si>
  <si>
    <t>1.40</t>
  </si>
  <si>
    <t xml:space="preserve">Zvočniško stojalo </t>
  </si>
  <si>
    <t xml:space="preserve">Profesionalno zvočniško stojalo z vitlom, nastavljiva višina od 1385 do 2180 mm, premer baze 1320 mm, nosilnost 50 kg, diameter 35mm, vgrajen M10 navoj za T palice, teža 8,75kg, Barva: črna (vključno z vijaki). </t>
  </si>
  <si>
    <t>1.41</t>
  </si>
  <si>
    <t xml:space="preserve">Palica za zvočnik </t>
  </si>
  <si>
    <t xml:space="preserve">Profesionalno palica za zvočnik,  z vitlom, nastavljiva višina od 1,040 do 1,605 mm, nosilnost 35 kg, diameter 35mm, teža 3,45 kg, Barva: črna (vključno z vijaki). </t>
  </si>
  <si>
    <t>1.42</t>
  </si>
  <si>
    <t xml:space="preserve">DI box </t>
  </si>
  <si>
    <t>Enokanalni aktivni DI vmesnik, vhodni konektor 6,3mm jack, max. nivo vhodnega signala +49dBu. Vhodna upornost 1 M Ohm. 1 x XLR izhod, 1 x thru izhod (6,3mm jack). Max. izhodni nivo +8 dBu, izhodna upornost 600 Ohm, frekvenčni razpon 30Hz-20kHz. Stikalo za ground lift in atenuacijo vhodnega signala. Napajanje z 9V baterijo ali preko +48V fantomskega napajanja.</t>
  </si>
  <si>
    <t>1.43</t>
  </si>
  <si>
    <t>Pasivni linijski izolator</t>
  </si>
  <si>
    <t xml:space="preserve">Pasivni linijski izolator za odstranjevanje brumov v frekvenčnem razponu od 20-18000 Hz, XLR vhod in izhod, stikalo za odklop ozemljitve, kovinsko ohišje. </t>
  </si>
  <si>
    <t>1.44</t>
  </si>
  <si>
    <t xml:space="preserve">XLR kabel 30cm </t>
  </si>
  <si>
    <t>Profesionalni AES/EBU prespojni XLR 3P Moški na XLR 3P Ženski kabel dolžine 30cm, črne barve, višje kvalitete.</t>
  </si>
  <si>
    <t>1.45</t>
  </si>
  <si>
    <t xml:space="preserve">XLR kabel 1.5m </t>
  </si>
  <si>
    <t xml:space="preserve">Profesionalni signalni kabel z XLR 3P M in Ž konektorjem dolžine 1.5m, črne barve, z NEUTRIK konektorji, boljša kvaliteta. </t>
  </si>
  <si>
    <t>1.46</t>
  </si>
  <si>
    <t>XLR-XLR Multicore kabel 4 ch - 3m</t>
  </si>
  <si>
    <t xml:space="preserve">Signalni multicore kabel s 4 x XLR3P Ž  na eni strani ter 4 x XLR 3P M na drugi strani, fleksibilen vodnik z opletom, črne barve, dolžine 3m, z NEUTRIK konektorji. </t>
  </si>
  <si>
    <t>1.47</t>
  </si>
  <si>
    <t>Multicore z odrsko enoto, opleten, 12ch, 15m</t>
  </si>
  <si>
    <t xml:space="preserve">Signalni multicore kabel z odrsko enoto in 8 x XLR3P Ž ter 4 x XLR 3P moški na eni strani (vgrajeno v odrski enoto) ter 8 x XLR 3P M in 4 x XLR 3P Ž na drugi strani, fleksibilen vodnik z opletom, črne barve, dolžine 15m. </t>
  </si>
  <si>
    <t>1.48</t>
  </si>
  <si>
    <t>Multicore z odrsko enoto, opleten, 8 ch, 15m</t>
  </si>
  <si>
    <t xml:space="preserve">Signalni multicore kabel z odrsko enoto in 8 x XLR3P Ž ter eni strani (vgrajeno v odrski enoto) ter 8 x XLR 3P M  na drugi strani, fleksibilen vodnik, ščitene parice, črne barve, dolžine 15m. </t>
  </si>
  <si>
    <t>1.49</t>
  </si>
  <si>
    <t xml:space="preserve">Multicore z odrsko enoto, opleten, 8 ch, 20m </t>
  </si>
  <si>
    <t xml:space="preserve">Signalni multicore kabel z odrsko enoto in 8 x XLR3P Ž ter eni strani (vgrajeno v odrski enoto) ter 8 x XLR 3P M  na drugi strani, fleksibilen vodnik, ščitene parice, črne barve, dolžine 20m. </t>
  </si>
  <si>
    <t>1.50</t>
  </si>
  <si>
    <t>Multicore, konektorji na obeh straneh, opleten, 8 ch, 15m</t>
  </si>
  <si>
    <t xml:space="preserve">Signalni multicore kabel z  8 x XLR3P Ž ter eni strani ter 8 x XLR 3P M  na drugi strani, kabelski konektorji, fleksibilen vodnik, ščitene parice, črne barve, dolžine 15m. </t>
  </si>
  <si>
    <t>1.51</t>
  </si>
  <si>
    <t>Električni gumi podaljšek 3x1.5mm2 1 na 5 - 3m</t>
  </si>
  <si>
    <t xml:space="preserve">Napajalni podaljšek izdelan iz el. gumi vodnika 3 x 1.5mm2 H07RN-F, na eni strani šuko vtikač na drugi strani letvica z vsaj 5 x šuko vtičnico, dolžina 3m , vse črne barve. </t>
  </si>
  <si>
    <t>1.52</t>
  </si>
  <si>
    <t>Električni gumi podaljšek 3x1.5mm2 1 na 5 - 5m</t>
  </si>
  <si>
    <t xml:space="preserve">Napajalni podaljšek izdelan iz el. gumi vodnika 3 x 1.5mm2 H07RN-F, na eni strani šuko vtikač na drugi strani letvica z vsaj 5 x šuko vtičnico, dolžina 5m , vse črne barve. </t>
  </si>
  <si>
    <t>1.53</t>
  </si>
  <si>
    <t>Električni gumi podaljšek 3x1.5mm2 1 na 5 - 10m</t>
  </si>
  <si>
    <t xml:space="preserve">Napajalni podaljšek izdelan iz el. gumi vodnika 3 x 1.5mm2 H07RN-F, na eni strani šuko vtikač na drugi strani letvica z vsaj 5 x šuko vtičnico, dolžina 10m , vse črne barve. </t>
  </si>
  <si>
    <t>1.54</t>
  </si>
  <si>
    <t>Električni gumi podaljšek 3x1.5mm2 1 na 5 - 15m</t>
  </si>
  <si>
    <t xml:space="preserve">Napajalni podaljšek izdelan iz el. gumi vodnika 3 x 1.5mm2 H07RN-F, na eni strani šuko vtikač na drugi strani letvica z vsaj 5 x šuko vtičnico, dolžina 15m , vse črne barve. </t>
  </si>
  <si>
    <t>1.55</t>
  </si>
  <si>
    <t>Električni gumi podaljšek 3x1.5mm2 1 na 5 - 20m</t>
  </si>
  <si>
    <t xml:space="preserve">Napajalni podaljšek izdelan iz el. gumi vodnika 3 x 1.5mm2 H07RN-F, na eni strani šuko vtikač na drugi strani letvica z vsaj 5 x šuko vtičnico, dolžina 20m , vse črne barve. </t>
  </si>
  <si>
    <t>1.56</t>
  </si>
  <si>
    <t>Ethercon kabel 3m</t>
  </si>
  <si>
    <t>Profesionalni mrežni vodnik CAT6A S/FTP, PUR ovoj, pozlačeni kontakti, dvojni ovoj, ščiten, z ETHERCON NE8MX-TOP konektorji, črne barve, dolžine 3m.</t>
  </si>
  <si>
    <t>1.57</t>
  </si>
  <si>
    <t>Ethercon kabel 5m</t>
  </si>
  <si>
    <t>Profesionalni mrežni vodnik CAT6A S/FTP, PUR ovoj, pozlačeni kontakti, dvojni ovoj, ščiten, z ETHERCON NE8MX-TOP konektorji, črne barve, dolžine 5m.</t>
  </si>
  <si>
    <t>1.58</t>
  </si>
  <si>
    <t>Ethercon kabel 10m</t>
  </si>
  <si>
    <t>Profesionalni mrežni vodnik CAT6A S/FTP, PUR ovoj, pozlačeni kontakti, dvojni ovoj, ščiten, z ETHERCON NE8MX-TOP konektorji, črne barve, dolžine 10m.</t>
  </si>
  <si>
    <t>1.59</t>
  </si>
  <si>
    <t>Speakon kabel 2x4mm2 - 0.5m</t>
  </si>
  <si>
    <t>Profesionalni zvočniški kabel 2x4mm2, gumi, črn, z NEUTRIK speakon konektorji. Višje kvalitete. Dolžina 0.5m</t>
  </si>
  <si>
    <t>1.60</t>
  </si>
  <si>
    <t>Speakon kabel 2x4mm2 - 1.5m</t>
  </si>
  <si>
    <t>Profesionalni zvočniški kabel 2x4mm2, gumi, črn, z NEUTRIK speakon konektorji. Višje kvalitete. Dolžina 1.5m</t>
  </si>
  <si>
    <t>1.61</t>
  </si>
  <si>
    <t>Speakon kabel 2x4mm2 - 3m</t>
  </si>
  <si>
    <t>Profesionalni zvočniški kabel 2x2.5mm2, gumi, črn, z NEUTRIK speakon konektorji. Višje kvalitete. Dolžina 3m</t>
  </si>
  <si>
    <t>1.62</t>
  </si>
  <si>
    <t>Speakon kabel 2x4mm2 - 5m</t>
  </si>
  <si>
    <t>Profesionalni zvočniški kabel 2x2.5mm2, gumi, črn, z NEUTRIK speakon konektorji. Višje kvalitete. Dolžina 5m</t>
  </si>
  <si>
    <t>1.63</t>
  </si>
  <si>
    <t>Speakon kabel 2x4mm2 - 10m</t>
  </si>
  <si>
    <t>Profesionalni zvočniški kabel 2x2.5mm2, gumi, črn, z NEUTRIK speakon konektorji. Višje kvalitete. Dolžina 10m</t>
  </si>
  <si>
    <t>1.64</t>
  </si>
  <si>
    <t>Speakon kabel 2x4mm2 - 15m</t>
  </si>
  <si>
    <t>Profesionalni zvočniški kabel 2x2.5mm2, gumi, črn, z NEUTRIK speakon konektorji. Višje kvalitete. Dolžina 15m</t>
  </si>
  <si>
    <t>1.65</t>
  </si>
  <si>
    <t>Speakon kabel 2x4mm2 - 20m</t>
  </si>
  <si>
    <t>Profesionalni zvočniški kabel 2x2.5mm2, gumi, črn, z NEUTRIK speakon konektorji. Višje kvalitete. Dolžina 20m</t>
  </si>
  <si>
    <t>1.66</t>
  </si>
  <si>
    <t>Speakon kabel 4x4mm2 - 1.5m</t>
  </si>
  <si>
    <t>Profesionalni zvočniški kabel 4x2.5mm2, gumi, črn, z NEUTRIK speakon konektorji. Višje kvalitete. Dolžina 1.5m</t>
  </si>
  <si>
    <t>1.67</t>
  </si>
  <si>
    <t>Speakon kabel 4x4mm2 - 3m</t>
  </si>
  <si>
    <t>Profesionalni zvočniški kabel 4x2.5mm2, gumi, črn, z NEUTRIK speakon konektorji. Višje kvalitete. Dolžina 3m</t>
  </si>
  <si>
    <t>1.68</t>
  </si>
  <si>
    <t>Zvočniški snake 10m + 1m razdelilnika</t>
  </si>
  <si>
    <t xml:space="preserve">Profesionalni zvočniški snake kabel - 8x2.5mm2, gumi, črn z 2 x 8 polnim neutrik konektorjem dobavljen v kompletu z 2 x razdelilno enot z 1 neutrik 8P speakon konektorjem na 4 x Neturik 4 polnim speakon konektorjem na kablu dolžine 1m.  Višje kvalitete. Dolžina snake-a 10m. </t>
  </si>
  <si>
    <t>1.69</t>
  </si>
  <si>
    <t>Kovček za kable 120x67x63 cm na kolesih</t>
  </si>
  <si>
    <t xml:space="preserve">Profesionalni alu "trunk" kovček za kable, dimenzij 180 x 60 x 60cm, izdelan iz vezane plošče in alu vogalnikov, ter profilov, vsaj 2 x metuljčkasta ključavnica, vsaj 8 x izvlečni ročaj z vzmetjo, na kolesih, z vsaj 3 x pregrado. </t>
  </si>
  <si>
    <t>1.70</t>
  </si>
  <si>
    <t xml:space="preserve">19" elektro razdelilnik </t>
  </si>
  <si>
    <t>Visokokakovostni razdelilec za montažo v 48cm (19") komunikacijsko omaro, 9x 220V ˝Šuko˝ tip vtičnice, 1x 220V ˝Šuko˝ tip priključek (DIN49441 16A), 3-žilni 1,50mm2 kabel, dvojna ozemljitev, dolžina 2m. Ohišje narejeno iz visoko-kakovostnega aluminija. Višina 1U. Priložena nosilca in pribor za montažo v rack omaro. 
Barva: Črna RAL9005</t>
  </si>
  <si>
    <t>1.71</t>
  </si>
  <si>
    <t>Montaža opreme</t>
  </si>
  <si>
    <t xml:space="preserve">Dostava opreme na lokacijo naročnika, zaključevanje povezav v rack omarah in omaricah, namestitev aktivne opreme, označevanje, spuščanje v pogon, izobraževanje uporabnika. </t>
  </si>
  <si>
    <t>SKUPAJ OZVOČENJE (brez DDV)</t>
  </si>
  <si>
    <t>SCENSKA OSVETLITEV</t>
  </si>
  <si>
    <t>2.1</t>
  </si>
  <si>
    <t>Mrežno stikalo POE++ za uporabo v AV sistemih</t>
  </si>
  <si>
    <t xml:space="preserve">Profesionalno mrežno stikalo za montažo v 19" rack ohišje, z možnostjo enostavne nastavitve VLAN omrežji (sistem grup), 24 x RJ45 izhodov hitrosti 10/100/1000 Mbit, 6 x SFP+ priključno mesto hitrosti vsaj 10GBit, 1 x USB C priključek,  POE++ napajanje, layer 2/3, prilagojen grafični web uporabniški vmesnik za potrebe lučne in avdio industrije, prenost podatkov 168Gbps (switching thruput), prikaz statusa na vsakem priključku, vgrajen e-paper zaslon za prikaz nastavitev, vgrajen ventilator, napajanje 100-240VAC 50- 60Hz, poraba 50W oz. 1050W z uporabo polne POE moči, 19" ohišje 1HE. V skladu z: EN 62368-1, EN 55032, EN 55024, CE skladen. Podprti protokoli: Dante©, RAVENNA/AES67©, Ethersound©, Q-SYS/Q-LAN, sACN, ArtNet, RTTrPL (BlackTraX), IEEE 802.1p CoS (Class of Service), DiffServ (DSCP), PoE (802.3af), PoE+, PoE++ (802.3bt), IEEE 1588 PTP V2, AVB/MILAN, IEEE 802.1as (gPTP). Dobavljeno v kompletu z 2 x SFP SM LC vstavkom. Popolnoma kompatibilen z obstoječo mrežno in programsko opremo uporabnika. </t>
  </si>
  <si>
    <t>2.2</t>
  </si>
  <si>
    <t>Profesionalni mrežni pretvornik 12 portni</t>
  </si>
  <si>
    <t xml:space="preserve">Profesionalni mrežni vmesnik s podporo za ArtNet 1,2,3,4 in sACN, DMX in RDM protokole, 2 x 1Gbps mrežni vhod z integriranim stikalom, prikaz  hitrosti povezave in prisotnosti povezave za vsak mrežni vhod, 12 x 5P XLR izhod z LED prikazom stanja vsakega konektorja (prisotnost DMX signala, prisotnost RDM signala...), vgrajen barvni zaslon in vrtljiv enkoder za nastavljanje funkcij naprave, vhod za kontaktni prožilec, vgrajenih 16 procesnih modulov, možnost združevanja 4-ih različnih mrežnih lučnih virov (ArtNet in sACN merging), z izbiro preliva. PowerCon True1 napajalni priključek, 19" ohišje.  Dobavljen s šuko napajalnim vodnikom. Možnost konfiguracije z 2 x 4 x DMX IN in 4 x DMX out istočasno. Kompatibilen z obstoječimi mrežnimi pretvorniki uporabnika in obstoječo programsko opremo za upravljanje. </t>
  </si>
  <si>
    <t>2.3</t>
  </si>
  <si>
    <t>Profesionalni mrežni pretvornik 4 portni</t>
  </si>
  <si>
    <t xml:space="preserve">Profesionalni mrežni vmesnik s podporo za ArtNet 1,2,3,4 in sACN, DMX in RDM protokole, 2 x 1Gbps mrežni vhod z integriranim stikalom, prikaz  hitrosti povezave in prisotnosti povezave za vsak mrežni vhod, 4 x 5P XLR izhod z LED prikazom stanja vsakega konektorja (prisotnost DMX signala, prisotnost RDM signala...), vgrajen barvni zaslon in vrtljiv enkoder za nastavljanje funkcij naprave, vhod za kontaktni prožilec, vgrajenih 6 procesnih modulov, možnost združevanja 4-ih različnih mrežnih lučnih virov (ArtNet in sACN merging), z izbiro preliva. PowerCon True1 napajalni priključek.  Dobavljen s šuko napajalnim vodnikom. Možnost konfiguracije 2 x DMX IN/2 x DMX out. Kompatibilen z obstoječimi mrežnimi pretvorniki uporabnika in obstoječo programsko opremo za upravljanje. </t>
  </si>
  <si>
    <t>2.4</t>
  </si>
  <si>
    <t xml:space="preserve">Profesionalni DMX delilnik </t>
  </si>
  <si>
    <t xml:space="preserve">1 x DMX/RDM delilnik z 2 x DMX 5P vhodom in 10 x DMX 5P izhodom, možnostjo izbire vhoda za vsak izhod, RDM filtriranjem za vsak vhod, RDM filtriranjem za vsak izhod, popolna galvanska in optična izolacija na vsakem izhodu, RGB indikacijske LED za prikaz prisotnosti signala ali prikaz na vgrajenem zaslonu, HTP/LTP način združevanja, način redundančnega delovanja, možnost izbire uporabniško prednastavljenih profilov, v 19" ohišju. Dobavljen s šuko napajalnim vodnikom. Kompatibilen z obstoječimi DMX delilniki uporabnika. Kompatibilen z obstoječimi mrežnimi pretvorniki uporabnika in obstoječo programsko opremo za upravljanje. </t>
  </si>
  <si>
    <t>2.5</t>
  </si>
  <si>
    <t xml:space="preserve">Prenosna dimersko/napajalna enota </t>
  </si>
  <si>
    <t>kpl</t>
  </si>
  <si>
    <t xml:space="preserve">19" 12 kanalna Dimersko/Relejna enota, 12 x 10A varovalke, čas dviga 225uS, možna nastavitev DMX naslova ali "softpatch-a", možnost nastavitve predgretja, maksimalnega nivoja, krmilnih krivulj (square, fluo, TV, BBC, rele, direktno napajanje) za vsak kanal ločeno, testna funkcija za preverjanje vsakega kanala ločeno, možnost zapisovanja 16 uporabniških scen za samostojno delovanje, vgrajen dvostopenski ventilator, zaščita pred pregretjem in preobremenitvijo, softflash funkcija (za preprečevanje izpada varovalk ob nenadni večji obremenitvi), možnost tovarniške ponastavitve, vgrajen pikaz prisotnosti vsake faze ločeno,  4 x HAN 16E priključek. PODPORA ZA "HOT POWER" NAČIN delovanja (pri direktnem napajanju svetil mora biti dimerski del popolnoma odklopljen od izhoda). DMX in RDM krmiljenje. Napajanje preko CEE 63A 5P vtikača. V kompletu z RACK KOVČKOM 4U, s pokrovom spredaj in zadaj, debelina ohišja vsaj 7mm, alu profili, vezana plošča s črno plastificirano prevleko, metuljčkaste ključavnice. Kompatibilen z obstoječim dimerskim sistemom uporabnika. </t>
  </si>
  <si>
    <t>2.6</t>
  </si>
  <si>
    <t>Komplet DMX konektorjev in povezovalnih vodnikov</t>
  </si>
  <si>
    <t xml:space="preserve">Komplet DMX priključnih konektorjev (XLR 5P) višje kvalitete, črne barve, s pozlačenimi kontakti, ter pripadajoči povezovalni DMX vodniki za ožičenje DMX delilnika in mrežnih pretvornikov v RO-SCR. </t>
  </si>
  <si>
    <t>2.7</t>
  </si>
  <si>
    <t xml:space="preserve">Inteligentno LED RGBAL spot profilno moving head svetilo v kovčku za dve svetili  - TIP 1 </t>
  </si>
  <si>
    <t>Profesionalno profilno LED spot svetilo z večspekterskim RGABL LED modulom moči 550W (vsaj 12.500 lumnov), CRI vsaj 95, popravek zelenih tonov (+/- green), nadzor frekvence osveževanja (za HD in UHD, 8K in 16K kamere), razpon žarka od 7° do 49°, animacijski disk, 4 x vgrajeni noži vrtljivi v vse smeri z možnostjo oblikovanja trikotnika in vrtenjem vseh 4-ih nožev hkrati, 237 prednastavljenih barvnih filtrov (makro palet) vključno z 2700K, 3200K, 4200K, 5600K in 8000K, emulacija tungsten žarnice (750W, 1000W, 1200W, 2000W, 2500W), vrtljiv gobo disk s 7 vrtljivimi gobosi + odprto, 6 strana vrtljiva prizma, motorizirana iris zaslonka z možnostjo odpiranja in zapiranja 3Hz, lahek (0.5°) frost in srednji (10°) frost filter, motoriziran zoom in fokus, elektronski strobo efekt od 0 pa do 20Hz, interno 18 bitno dimanje LED modula, tiho delovanje (možna uporabniška nastavitev jakosti delovanja ventilatorja), vgrajena tehnologija za stabilizacijo svetila pri premikanju (motion stabilising),</t>
  </si>
  <si>
    <t xml:space="preserve">vgrajen na dotik občutljiv barvni zaslon z baterijo, krmilni protokoli: DMX, RDM, ArtNet, sACN, vgrajen Web vmesnik, 3 načini DMX delovanja (49, 33, 53 DMX kanalov), pan 540°, tilt 260°, elektronski samopreklopni napajalnik 100-240V 50/60Hz, maksimalna poraba 750W pri 230V/50Hz,  PowerCon True1 priključek za napajanje, 5 polni in 3 polni DMX XLR vhod in izhod, mrežni priključek, USB priključek za priklop followspot krmilnih ročk, dimenzije: 730x 410 x 260 mm, teža: 24.5 kg. Hrupnost svetila ne presega 31 dB(A) pri 1m in v avtomatskem načinu delovanja. Svetilo mora omogočati naknadno razširitev z brezžičnim DMX sprejemnikom, ki mora biti vgrajen v svetilo. Dobavljeno v kompletu s priključnim kablom z nameščenim PowerCon TRUE1 in CEE 16A 3P vtikačem črne barve, dolžine vsaj 1.5m. V kompletu s tovarniškim kovčkom za dve svetili na kolesih  V celoti kompatibilno z že obstoječimi spot profilnimi svetili uporabnika. </t>
  </si>
  <si>
    <t>2.8</t>
  </si>
  <si>
    <t xml:space="preserve">Inteligentno LED RGBAL spot profilno moving head svetilo - TIP 2 </t>
  </si>
  <si>
    <t>Profesionalno profilno LED spot svetilo z večspekterskim RGBAL LED modulom moči vsaj 350W (vsaj 7000 lumnov), CRI vsaj 95, popravek zelenih tonov (+/- green), nadzor frekvence osveževanja (za HD in UHD, 8K in 16K kamere), razpon žarka od 5° do 55°, animacijski disk, 4 x vgrajeni noži vrtljivi v vse smeri z možnostjo oblikovanja trikotnika in vrtenjem vseh 4-ih nožev hkrati, 237 prednastavljenih barvnih filtrov (makro palet) vključno z 2700K, 3200K, 4200K, 5600K in 8000K, emulacija tungsten žarnice (750W, 1000W, 1200W, 2000W, 2500W), vrtljiv gobo disk s 7 vrtljivimi gobosi + odprto, 6 strana vrtljiva prizma, motorizirana iris zaslonka z možnostjo odpiranja in zapiranja 3Hz, lahek (1°) frost in srednji (5°) frost filter, motoriziran zoom in fokus, elektronski strobo efekt od 0 pa do 20Hz, interno 18 bitno dimanje LED modula, tiho delovanje (možna uporabniška nastavitev jakosti delovanja ventilatorja), vgrajena tehnologija za stabilizacijo svetila pri premikanju (motion stabilising),</t>
  </si>
  <si>
    <t xml:space="preserve">vgrajen na dotik občutljiv barvni zaslon z baterijo, krmilni protokoli: DMX, RDM, ArtNet, sACN, vgrajen Web vmesnik, 3 načini DMX delovanja (49, 33, 53 DMX kanalov), pan 540°, tilt 260°, elektronski samopreklopni napajalnik 100-240V 50/60Hz, maksimalna poraba 480W pri 230V/50Hz,  PowerCon True1 priključek za napajanje, 5 polni in 3 polni DMX XLR vhod in izhod, mrežni priključek, dimenzije: 650 x 380 x 260 mm, teža: 21 kg. Hrupnost svetila ne presega 31 dB(A) pri 1m in v avtomatskem načinu delovanja. Svetilo mora omogočati naknadno razširitev z brezžičnim DMX sprejemnikom, ki mora biti vgrajen v svetilo. Dobavljeno v kompletu s priključnim kablom z nameščenim PowerCon TRUE1 in CEE 16A 3P vtikačem črne barve, dolžine vsaj 1.5m.  Kompatibilno z že obstoječimi spot profilnimi svetili uporabnika. </t>
  </si>
  <si>
    <t>2.9</t>
  </si>
  <si>
    <t>Inteligentno LED wash/beam moving head svetilo - tip 1</t>
  </si>
  <si>
    <t xml:space="preserve">Profesionalno led wash svetilo z 18 x 40W RGBW LED moduli in 1 x 60W RGBW LED modulom z vgrajenim "flower" efektom (možnost vrtenja v obe smeri), z možnostjo ločenega krmiljenja dimerja in barve za vsak LED modul, skupna svetilnost svetila vsaj 13.500 lm oziroma 50.000 lux na razdalji 5m, integriran teaterski način delovanja – simulacija tungsten žarnice (750W, 1000W, 1200W, 2000W, 2500W) in prednastavljeni kalibrirani makroji za belo svetlobo temperature 2700K, 3200K, 4200K, 5600K in 6000K, variabilni CTO, virtualno barvno kolo s 66 prednastavljenimi barvami, linearni motoriziran zoom od 4° do 50° , visokoločjivostni dimerji na vsakem modulu, ki zagotavljajo enakomerno regulacijo intenzitete od 0 do 100°, variabilni strobo efekt, predprogramirani piksel efekti (barva, dimer, valovi, pulziranje - različne hitrosti in smeri animacije), podpora za protokole USITT DMX- 512, RDM, ArtNet, Kling NET, sACN, QVGA na dotik občutljiv zaslon z baterijo, ki omogoča nastavljanje parametrov brez priklopa na elektro omrežje, 3 in 5 polni DMX vhod in izhod, EtherCon vhod in izhod (vgrajeno mrežno stikalo), PowerCon TRUE1 napajalni priključek, gibanje PAN vsaj 540°, gibanje TILT vsaj 220°, vgrajen elektronski avto preklopni napajalnik 100-240 V AC 50-60 Hz, maksimalna poraba 670W. Teža svetila 13.5 kg. CE certificirano. Svetilo mora omogočati naknadno razširitev z brezžičnim DMX sprejemnikom, ki mora biti vgrajen v svetilo. Dobavljeno v kompletu s priključnim kablom z nameščenim  CEE 16A 3P vtikačem črne barve, dolžine vsaj 1.5m, CE certificirano. Kompatibilno z že obstoječimi led/beam wash svetili uporabnika. </t>
  </si>
  <si>
    <t>2.10</t>
  </si>
  <si>
    <t xml:space="preserve">Inteligentno LED wash/beam moving head svetilo - tip 2 - v kovčku za 4 svetila.  </t>
  </si>
  <si>
    <t xml:space="preserve">Profesionalno beam/wash svetilo z vgrajenim vsaj 12 x 40W RGBW led modulom (svetilnost vsaj 8.200 lm, oziroma 28000 luksov na 5m, razponom žarka od vsaj 4° pa do vsaj 60°, RGBW in CMY barvno mešanje, nastavljiva barvna temperatura od 2.700K do 8000K, virtualni barvni disk s 66 prednastavljenimi barvami, tungsten efekt pri uporabi barvne temperature od 2.700K do 4200K (zamik v rdečo in termalni zamik), simulacija 750W, 1000W, 1200W, 2000W, 2500W halogenske žarnice, motoriziran zoom, vgrajen dvovrstični LCD zaslon za nastavitev parametrov, vsaj 3 načini DMX delovanja (24, 22 in 16 DMX kanalov), možnost uporabniške nastavitve frekvence osveževanja LED modulov, vgrajeno interno 18 bitno dimanje, pan 540°, tilt: 228°, elektronski samopreklopni napajalnik 100-240V 50/60Hz, maksimalna poraba 460W, DMX in RDM krmiljenje, 5 polni DMX vhod in izhod, PowerCon True1 vhod in izhod, teža ne presega 10 kg. Dimenzije 430 x 330 x 230 mm. CE certificiran. Dobavljen v kompletu z napajalnim vodnikov s CEE 3P 16A vtikačem črne barve. Dobavljen v kovčku za 4 svetila (kovček na kolesih). Kompatibilno z že obstoječimi LED/beam wash svetili uporabnika. </t>
  </si>
  <si>
    <t>2.11</t>
  </si>
  <si>
    <t xml:space="preserve">Inteligentno LED wash/beam moving head svetilo - tip 2  - brez kovčka </t>
  </si>
  <si>
    <t xml:space="preserve">Profesionalno beam/wash svetilo z vgrajenim vsaj 12 x 40W RGBW led modulom (svetilnost vsaj 8.200 lm, oziroma 28000 luksov na 5m, razponom žarka od vsaj 4° pa do vsaj 60°, RGBW in CMY barvno mešanje, nastavljiva barvna temperatura od 2.700K do 8000K, virtualni barvni disk s 66 prednastavljenimi barvami, tungsten efekt pri uporabi barvne temperature od 2.700K do 4200K (zamik v rdečo in termalni zamik), simulacija 750W, 1000W, 1200W, 2000W, 2500W halogenske žarnice, motoriziran zoom, vgrajen dvovrstični LCD zaslon za nastavitev parametrov, vsaj 3 načini DMX delovanja (24, 22 in 16 DMX kanalov), možnost uporabniške nastavitve frekvence osveževanja LED modulov, vgrajeno interno 18 bitno dimanje, pan 540°, tilt: 228°, elektronski samopreklopni napajalnik 100-240V 50/60Hz, maksimalna poraba 460W, DMX in RDM krmiljenje, 5 polni DMX vhod in izhod, PowerCon True1 vhod in izhod, teža ne presega 10 kg. Dimenzije 430 x 330 x 230 mm. CE certificiran. Dobavljen v kompletu z napajalnim vodnikov s CEE 3P 16A vtikačem črne barve. Kompatibilno z že obstoječimi LED/beam wash svetili uporabnika. </t>
  </si>
  <si>
    <t>2.12</t>
  </si>
  <si>
    <t xml:space="preserve">RGBAL LED profilno svetilo </t>
  </si>
  <si>
    <t xml:space="preserve">Profesionalni profilni reflektor z večspekterskim vsaj RGBAL LED modulom moči vsaj 350W, vsaj 12000 lumnov, CRI vsaj 95, razpon žarka od vsaj  5° do vsaj 50°, emulacije tungsten žarnice,  varibilna barvna temperatura od vsaj 2700 do vsaj 8000K, dimerski sistem visoke ločljivosti - vsaj 18 bit interno,  krmiljenje zelenih odtenkov (+/- green), uporabniško nastavljiva frekvenca osveževanja LED modula, 4 x rezilo za oblikovanje snopa - posamično nastavljivo, priložen 1° in 5° frost filter,  vgrajen zaslon z enkoderji in tipkami za nastavitev funkcij in hiter dostop do barv/dimerja, DMX vhod/izhod, mrežni priključek. Podprti krmilni protokoli DMX, RDM, ArtNet, sACN, web vmesnik za nastavitev. Poraba ne presega 430W. Teža ne presega 16kg. Dimenzije ne presegajo 500 x 400 x 700 mm. Dobavljeno v kompletu s priključnim kablom z nameščenim PowerCon TRUE1 in CEE 3P 16A vtikačem črne barve, dolžine vsaj 1.5m, gobo nosilcem, okvirjem za filter. Svetilo mora biti  kompatibilno z obostoječim LED spot moving head svetilom. </t>
  </si>
  <si>
    <t>2.13</t>
  </si>
  <si>
    <t>Naprava za fino meglo s kovčkom</t>
  </si>
  <si>
    <t xml:space="preserve">Profesionalna naprava za fino meglo (haze), čas gretja do delovanja manj kot 70s, vgrajen ventilator (nastavljiva jakost), DMX krmiljenje, brez kompresorja, moč grelca 1500W, kapaciteta rezervarja 2L (zadošča za vsaj 48h neprestanega delovanja), vgrajen LED zaslon za prikaz nastavitev parametrov, dimenzije 470 x 250 x 250 mm, teža 14 kg. Dobavljena z 10L tekočine in kovčkom za prenašanje. Priložen napajalni vodnik s CEE3P 16A konektorjem črne barve. Enaka kot že obstoječa naprava naročnika. </t>
  </si>
  <si>
    <t>2.14</t>
  </si>
  <si>
    <t xml:space="preserve">Naprava za meglo s kovčkom </t>
  </si>
  <si>
    <t xml:space="preserve">Profesionalna naprava za meglo z grelcem moči 2600W, čas gretja do delovanja 11min, poraba tekočine pri stalnem delovanju 70 ml/min, čas meglenja pri maksimalni obremenitvi vsaj 35s, kapaciteta rezervarja za tekočino 5L, DMX vhod in izhod, zaščita pred pregretjem, dimenzije 520x230x250 mm, teža 20kg. Dobavljeno v kovčku in kompletu s 5L tekočine. Priložen napajalni vodnik s CEE 3P 16A konektorjem črne barve. Kompatibilna z obstoječo napravo za meglo naročnika. </t>
  </si>
  <si>
    <t>2.15</t>
  </si>
  <si>
    <t>Naprava za fino meglo na oljni osnovi s kovčkom</t>
  </si>
  <si>
    <t xml:space="preserve">Naprava za fino meglo, 85 m3/min, poraba tekočine 1l/24h, kapaciteta tanka 2.5l, zračni pritisk 30 psi, teža 31.5 kg, DMX vhod in izhod, vgrajena v touring kovček, dimenzije 490 x 351 x 338mm. Enaka kot že ostoječa naprava naročnika. Priložen napajalni vodnik s CEE 3P 16A konektorjem črne barve. </t>
  </si>
  <si>
    <t>2.16</t>
  </si>
  <si>
    <t xml:space="preserve">Ventilator </t>
  </si>
  <si>
    <t xml:space="preserve">50 cm ventilator, 3 hitrosti delovanja (1050, 1200 in 1350 obratov na minuto), nastavljiv naklon, podstavek s protidrsnimi gumicami, ročaj za prenašanje, pretok zraka vsaj 6500m3/h, črne barve. </t>
  </si>
  <si>
    <t>2.17</t>
  </si>
  <si>
    <t xml:space="preserve">Stojalo za reflektorje - 3m </t>
  </si>
  <si>
    <t xml:space="preserve">Lučno stojalo za reflektorje višine vsaj 3m, dvostopenjsko, zložljive noge, priložen spigot in vijak za pritrditev reflektorja, nosilnost vsaj 30 kg, črne barve. </t>
  </si>
  <si>
    <t>2.18</t>
  </si>
  <si>
    <t>Varovalna jeklenica 25kg</t>
  </si>
  <si>
    <t>Varovalna jeklenica premera vsaj 4mm in dolžine vsaj 600mm, nosilnost vsaj 25kg, črne barve, certificirana.</t>
  </si>
  <si>
    <t>2.19</t>
  </si>
  <si>
    <t xml:space="preserve">Kljuka za obešanje svetil </t>
  </si>
  <si>
    <t>Profesionalna kljuka za obešanje svetil na cevi premera 38 do 51 mm, črne barve, nosilnosti 100 kg, širine 30mm, črne barve, izdelana iz aluminija, z vijakom za pritrjevanje na cev/konstrukcijo nameščenim s strani, TUV certificirana, dobavljena z M12 x 45 vijakom in zatezno matico. Teža: 0.57 kg.</t>
  </si>
  <si>
    <t>2.20</t>
  </si>
  <si>
    <t xml:space="preserve">Kabel CEE 3P 16A na CEE 3P 16A - 3m </t>
  </si>
  <si>
    <t xml:space="preserve">Priključni podaljševalni kabel s CEE 16A 3P konektorji (črne barve), vodnik 3 x 2.5 mm2, črne barve, dolžine 3m, izdelan iz vodnika H07RN-F3G2.5. </t>
  </si>
  <si>
    <t>2.21</t>
  </si>
  <si>
    <t xml:space="preserve">Kabel CEE 3P 16A na CEE 3P 16A - 5m </t>
  </si>
  <si>
    <t xml:space="preserve">Priključni podaljševalni kabel s CEE 16A 3P konektorji (črne barve), vodnik 3 x 2.5 mm2, črne barve, dolžine 5m, izdelan iz vodnika H07RN-F3G2.5. </t>
  </si>
  <si>
    <t>2.22</t>
  </si>
  <si>
    <t xml:space="preserve">Kabel CEE 3P 16A na CEE 3P 16A - 10m </t>
  </si>
  <si>
    <t xml:space="preserve">Priključni podaljševalni kabel s CEE 16A 3P konektorji (črne barve), vodnik 3 x 2.5 mm2, črne barve, dolžine 10m, izdelan iz vodnika H07RN-F3G2.5. </t>
  </si>
  <si>
    <t>2.23</t>
  </si>
  <si>
    <t xml:space="preserve">Kabel CEE 3P 16A na CEE 3P 16A - 25m </t>
  </si>
  <si>
    <t xml:space="preserve">Priključni podaljševalni kabel s CEE 16A 3P konektorji (črne barve), vodnik 3 x 2.5 mm2, črne barve, dolžine 25m, izdelan iz vodnika H07RN-F3G2.5. </t>
  </si>
  <si>
    <t>2.24</t>
  </si>
  <si>
    <t>Razdelilec 1 x CEE 3P 16A na 2 x CEE 3P 16A</t>
  </si>
  <si>
    <t xml:space="preserve">Razdelilni Y kabel s CEE 16A 3P konektorjem na 2 x CEE 16A 3P konektorjem, vodnik 3x2.5mm2, vsi konektorji in kabel črne barve. </t>
  </si>
  <si>
    <t>2.25</t>
  </si>
  <si>
    <t>DMX kabel 1.5m</t>
  </si>
  <si>
    <t>DMX kabel dolžine 1.5m, izdelan iz vodnika z dvojnim ščitenjem (al folija + oplet), 110 Ohm, s 5 polnimi NEUTRIK konektorji črne barve.</t>
  </si>
  <si>
    <t>2.26</t>
  </si>
  <si>
    <t>DMX kabel 2.5m</t>
  </si>
  <si>
    <t>DMX kabel dolžine 2.5m, izdelan iz vodnika z dvojnim ščitenjem (al folija + oplet), 110 Ohm, s 5 polnimi NEUTRIK konektorji črne barve.</t>
  </si>
  <si>
    <t>2.27</t>
  </si>
  <si>
    <t xml:space="preserve">DMX kabel 5m </t>
  </si>
  <si>
    <t>DMX kabel dolžine 5m, izdelan iz vodnika z dvojnim ščitenjem (al folija + oplet), 110 Ohm, s 5 polnimi NEUTRIK konektorji črne barve.</t>
  </si>
  <si>
    <t>2.28</t>
  </si>
  <si>
    <t xml:space="preserve">DMX kabel 10m </t>
  </si>
  <si>
    <t>DMX kabel dolžine 10m, izdelan iz vodnika z dvojnim ščitenjem (al folija + oplet), 110 Ohm, s 5 polnimi NEUTRIK konektorji črne barve.</t>
  </si>
  <si>
    <t>2.29</t>
  </si>
  <si>
    <t xml:space="preserve">DMX kabel 20m </t>
  </si>
  <si>
    <t>DMX kabel dolžine 20m, izdelan iz vodnika z dvojnim ščitenjem (al folija + oplet), 110 Ohm, s 5 polnimi NEUTRIK konektorji črne barve.</t>
  </si>
  <si>
    <t>2.30</t>
  </si>
  <si>
    <t xml:space="preserve">DMX kabel 30m </t>
  </si>
  <si>
    <t>DMX kabel dolžine 30m, izdelan iz vodnika z dvojnim ščitenjem (al folija + oplet), 110 Ohm, s 5 polnimi NEUTRIK konektorji črne barve.</t>
  </si>
  <si>
    <t>2.31</t>
  </si>
  <si>
    <t>HARTING kabel 5m</t>
  </si>
  <si>
    <t xml:space="preserve">Profesionalni napajalni večžični kabel 18x2.5mm2 s Harting HAN16E moškim in ženskim konektorjem, dolžine 5m, kabel črne barve. </t>
  </si>
  <si>
    <t>2.32</t>
  </si>
  <si>
    <t>HARTING kabel 10m</t>
  </si>
  <si>
    <t xml:space="preserve">Profesionalni napajalni večžični kabel 18x2.5mm2 s Harting HAN16E moškim in ženskim konektorjem, dolžine 10m, kabel črne barve. </t>
  </si>
  <si>
    <t>2.33</t>
  </si>
  <si>
    <t>HARTING kabel 15m</t>
  </si>
  <si>
    <t xml:space="preserve">Profesionalni napajalni večžični kabel 18x2.5mm2 s Harting HAN16E moškim in ženskim konektorjem, dolžine 15m, kabel črne barve. </t>
  </si>
  <si>
    <t>2.34</t>
  </si>
  <si>
    <t>HARTING kabel 30m</t>
  </si>
  <si>
    <t xml:space="preserve">Profesionalni napajalni večžični kabel 18x2.5mm2 s Harting HAN16E moškim in ženskim konektorjem, dolžine 30m, kabel črne barve. </t>
  </si>
  <si>
    <t>2.35</t>
  </si>
  <si>
    <t>HARTING hobotnica IN</t>
  </si>
  <si>
    <t xml:space="preserve">Kabelska hobotnica iz HARTING HAN16E na CEE 3P 16A moški vtikač - črne barve. Dolžina vodnikov 1.5m, vsak vodnik 3x2.5mm2, črne barve. </t>
  </si>
  <si>
    <t>2.36</t>
  </si>
  <si>
    <t>HARTING hobotnica OUT</t>
  </si>
  <si>
    <t xml:space="preserve">Kabelska hobotnica iz HARTING HAN16E na CEE 3P 16A žensko natičnico - črne barve. Dolžina vodnikov 1.5m, vsak vodnik 3x2.5mm2, črne barve. </t>
  </si>
  <si>
    <t>2.37</t>
  </si>
  <si>
    <t xml:space="preserve">HARTING združevalnik </t>
  </si>
  <si>
    <t xml:space="preserve">Harting združevalnik SPOOKIE </t>
  </si>
  <si>
    <t>2.38</t>
  </si>
  <si>
    <t>Mrežni vodnik na kolutu - 90m</t>
  </si>
  <si>
    <t xml:space="preserve">Profesionalni mrežni vodnik U/FTP na kolutu, PUR  izvedba, dolžina 90m, črne barve, primeren za terensko uporabo. </t>
  </si>
  <si>
    <t>2.39</t>
  </si>
  <si>
    <t>Montaža</t>
  </si>
  <si>
    <t xml:space="preserve">Dostava opreme na lokacijo naročnika, namestitev aktivne opreme, obešanje svetil, prvotna nastavitev, prvotno ožičenje, prikaz delovanja, izobraževanje uporabnika. </t>
  </si>
  <si>
    <t>SKUPAJ SCENSKA OSVETLITEV (brez DDV):</t>
  </si>
  <si>
    <t xml:space="preserve">SKUPAJ VSE (brez DDV): </t>
  </si>
  <si>
    <t xml:space="preserve">Znesek DDV (22%): </t>
  </si>
  <si>
    <t xml:space="preserve">SKUPAJ z DDV: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</si>
</sst>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font>
      <sz val="11"/>
      <color theme="1"/>
      <name val="Calibri"/>
      <family val="2"/>
      <charset val="238"/>
      <scheme val="minor"/>
    </font>
    <font>
      <b/>
      <sz val="14"/>
      <name val="Arial"/>
      <family val="2"/>
    </font>
    <font>
      <b/>
      <sz val="11"/>
      <color theme="1"/>
      <name val="Arial"/>
      <family val="2"/>
    </font>
    <font>
      <sz val="11"/>
      <color theme="1"/>
      <name val="Arial"/>
      <family val="2"/>
    </font>
    <font>
      <b/>
      <sz val="10"/>
      <name val="Arial"/>
      <family val="2"/>
    </font>
    <font>
      <sz val="10"/>
      <name val="Arial"/>
      <family val="2"/>
    </font>
    <font>
      <b/>
      <sz val="10"/>
      <name val="Arial CE"/>
    </font>
    <font>
      <sz val="11"/>
      <name val="Arial"/>
      <family val="2"/>
    </font>
    <font>
      <sz val="10"/>
      <name val="Arial CE"/>
      <charset val="1"/>
    </font>
    <font>
      <b/>
      <sz val="11"/>
      <name val="Arial"/>
      <family val="2"/>
    </font>
    <font>
      <b/>
      <sz val="10"/>
      <color theme="1"/>
      <name val="Arial"/>
      <family val="2"/>
    </font>
    <font>
      <sz val="10"/>
      <color theme="1"/>
      <name val="Arial"/>
      <family val="2"/>
    </font>
    <font>
      <sz val="10"/>
      <color rgb="FFC00000"/>
      <name val="Arial"/>
      <family val="2"/>
    </font>
    <font>
      <sz val="11"/>
      <color rgb="FFC00000"/>
      <name val="Arial"/>
      <family val="2"/>
    </font>
  </fonts>
  <fills count="6">
    <fill>
      <patternFill patternType="none"/>
    </fill>
    <fill>
      <patternFill patternType="gray125"/>
    </fill>
    <fill>
      <patternFill patternType="solid">
        <fgColor rgb="FFFFFFFF"/>
        <bgColor rgb="FFFFFFCC"/>
      </patternFill>
    </fill>
    <fill>
      <patternFill patternType="solid">
        <fgColor theme="0" tint="-0.14999847407452621"/>
        <bgColor rgb="FFFFFFCC"/>
      </patternFill>
    </fill>
    <fill>
      <patternFill patternType="solid">
        <fgColor theme="0" tint="-0.14999847407452621"/>
        <bgColor rgb="FFD0CECE"/>
      </patternFill>
    </fill>
    <fill>
      <patternFill patternType="solid">
        <fgColor theme="0" tint="-0.14999847407452621"/>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1">
    <xf numFmtId="0" fontId="0" fillId="0" borderId="0"/>
  </cellStyleXfs>
  <cellXfs count="69">
    <xf numFmtId="0" fontId="0" fillId="0" borderId="0" xfId="0"/>
    <xf numFmtId="49" fontId="1" fillId="2" borderId="0" xfId="0" applyNumberFormat="1" applyFont="1" applyFill="1"/>
    <xf numFmtId="0" fontId="0" fillId="2" borderId="0" xfId="0" applyFill="1"/>
    <xf numFmtId="0" fontId="0" fillId="2" borderId="0" xfId="0" applyFill="1" applyAlignment="1">
      <alignment vertical="top"/>
    </xf>
    <xf numFmtId="49" fontId="2" fillId="0" borderId="0" xfId="0" applyNumberFormat="1" applyFont="1"/>
    <xf numFmtId="0" fontId="3" fillId="0" borderId="0" xfId="0" applyFont="1"/>
    <xf numFmtId="164" fontId="3" fillId="0" borderId="0" xfId="0" applyNumberFormat="1" applyFont="1" applyAlignment="1">
      <alignment vertical="top"/>
    </xf>
    <xf numFmtId="164" fontId="3" fillId="0" borderId="0" xfId="0" applyNumberFormat="1" applyFont="1"/>
    <xf numFmtId="49" fontId="3" fillId="0" borderId="0" xfId="0" applyNumberFormat="1" applyFont="1"/>
    <xf numFmtId="0" fontId="0" fillId="3" borderId="1" xfId="0" applyFill="1" applyBorder="1" applyAlignment="1">
      <alignment vertical="top"/>
    </xf>
    <xf numFmtId="0" fontId="4" fillId="3" borderId="2" xfId="0" applyFont="1" applyFill="1" applyBorder="1" applyAlignment="1">
      <alignment vertical="top"/>
    </xf>
    <xf numFmtId="0" fontId="0" fillId="3" borderId="2" xfId="0" applyFill="1" applyBorder="1" applyAlignment="1">
      <alignment vertical="top"/>
    </xf>
    <xf numFmtId="0" fontId="0" fillId="3" borderId="3" xfId="0" applyFill="1" applyBorder="1" applyAlignment="1">
      <alignment vertical="top"/>
    </xf>
    <xf numFmtId="0" fontId="0" fillId="0" borderId="0" xfId="0" applyAlignment="1">
      <alignment vertical="top"/>
    </xf>
    <xf numFmtId="49" fontId="5" fillId="2" borderId="0" xfId="0" applyNumberFormat="1" applyFont="1" applyFill="1" applyAlignment="1">
      <alignment vertical="top"/>
    </xf>
    <xf numFmtId="49" fontId="6" fillId="2" borderId="0" xfId="0" applyNumberFormat="1" applyFont="1" applyFill="1" applyAlignment="1">
      <alignment vertical="top" wrapText="1"/>
    </xf>
    <xf numFmtId="49" fontId="7" fillId="2" borderId="0" xfId="0" applyNumberFormat="1" applyFont="1" applyFill="1" applyAlignment="1">
      <alignment horizontal="right" vertical="top"/>
    </xf>
    <xf numFmtId="1" fontId="0" fillId="2" borderId="0" xfId="0" applyNumberFormat="1" applyFill="1" applyAlignment="1">
      <alignment vertical="top"/>
    </xf>
    <xf numFmtId="4" fontId="0" fillId="2" borderId="0" xfId="0" applyNumberFormat="1" applyFill="1" applyAlignment="1">
      <alignment vertical="top"/>
    </xf>
    <xf numFmtId="49" fontId="0" fillId="2" borderId="0" xfId="0" applyNumberFormat="1" applyFill="1" applyAlignment="1">
      <alignment vertical="top"/>
    </xf>
    <xf numFmtId="49" fontId="8" fillId="2" borderId="0" xfId="0" applyNumberFormat="1" applyFont="1" applyFill="1" applyAlignment="1">
      <alignment vertical="top" wrapText="1"/>
    </xf>
    <xf numFmtId="1" fontId="8" fillId="2" borderId="0" xfId="0" applyNumberFormat="1" applyFont="1" applyFill="1" applyAlignment="1">
      <alignment vertical="top" wrapText="1"/>
    </xf>
    <xf numFmtId="49" fontId="4" fillId="2" borderId="0" xfId="0" applyNumberFormat="1" applyFont="1" applyFill="1" applyAlignment="1">
      <alignment vertical="top" wrapText="1"/>
    </xf>
    <xf numFmtId="49" fontId="0" fillId="2" borderId="0" xfId="0" applyNumberFormat="1" applyFill="1" applyAlignment="1">
      <alignment vertical="top" wrapText="1"/>
    </xf>
    <xf numFmtId="1" fontId="7" fillId="2" borderId="0" xfId="0" applyNumberFormat="1" applyFont="1" applyFill="1" applyAlignment="1">
      <alignment horizontal="right" vertical="top"/>
    </xf>
    <xf numFmtId="49" fontId="4" fillId="3" borderId="1" xfId="0" applyNumberFormat="1" applyFont="1" applyFill="1" applyBorder="1" applyAlignment="1">
      <alignment vertical="top"/>
    </xf>
    <xf numFmtId="0" fontId="4" fillId="3" borderId="2" xfId="0" applyFont="1" applyFill="1" applyBorder="1"/>
    <xf numFmtId="1" fontId="9" fillId="3" borderId="2" xfId="0" applyNumberFormat="1" applyFont="1" applyFill="1" applyBorder="1" applyAlignment="1">
      <alignment horizontal="right" vertical="top"/>
    </xf>
    <xf numFmtId="1" fontId="4" fillId="3" borderId="2" xfId="0" applyNumberFormat="1" applyFont="1" applyFill="1" applyBorder="1" applyAlignment="1">
      <alignment vertical="top"/>
    </xf>
    <xf numFmtId="4" fontId="4" fillId="3" borderId="3" xfId="0" applyNumberFormat="1" applyFont="1" applyFill="1" applyBorder="1" applyAlignment="1">
      <alignment vertical="top"/>
    </xf>
    <xf numFmtId="49" fontId="3" fillId="0" borderId="0" xfId="0" applyNumberFormat="1" applyFont="1" applyAlignment="1">
      <alignment vertical="top"/>
    </xf>
    <xf numFmtId="0" fontId="10" fillId="0" borderId="0" xfId="0" applyFont="1" applyAlignment="1">
      <alignment wrapText="1"/>
    </xf>
    <xf numFmtId="0" fontId="3" fillId="0" borderId="0" xfId="0" applyFont="1" applyAlignment="1">
      <alignment horizontal="right" vertical="top"/>
    </xf>
    <xf numFmtId="0" fontId="3" fillId="0" borderId="0" xfId="0" applyFont="1" applyAlignment="1">
      <alignment vertical="top"/>
    </xf>
    <xf numFmtId="0" fontId="11" fillId="0" borderId="0" xfId="0" applyFont="1" applyAlignment="1">
      <alignment wrapText="1"/>
    </xf>
    <xf numFmtId="49" fontId="3" fillId="0" borderId="0" xfId="0" applyNumberFormat="1" applyFont="1" applyAlignment="1">
      <alignment horizontal="right" vertical="top"/>
    </xf>
    <xf numFmtId="49" fontId="3" fillId="0" borderId="0" xfId="0" applyNumberFormat="1" applyFont="1" applyAlignment="1">
      <alignment horizontal="left" vertical="top"/>
    </xf>
    <xf numFmtId="49" fontId="3" fillId="0" borderId="0" xfId="0" applyNumberFormat="1" applyFont="1" applyAlignment="1">
      <alignment horizontal="right" vertical="top" wrapText="1"/>
    </xf>
    <xf numFmtId="0" fontId="10" fillId="0" borderId="0" xfId="0" applyFont="1" applyAlignment="1">
      <alignment vertical="top" wrapText="1"/>
    </xf>
    <xf numFmtId="49" fontId="3" fillId="0" borderId="0" xfId="0" applyNumberFormat="1" applyFont="1" applyAlignment="1">
      <alignment vertical="top" wrapText="1"/>
    </xf>
    <xf numFmtId="49" fontId="11" fillId="0" borderId="0" xfId="0" applyNumberFormat="1" applyFont="1" applyAlignment="1">
      <alignment vertical="top"/>
    </xf>
    <xf numFmtId="49" fontId="10" fillId="0" borderId="0" xfId="0" applyNumberFormat="1" applyFont="1" applyAlignment="1">
      <alignment vertical="top" wrapText="1"/>
    </xf>
    <xf numFmtId="0" fontId="11" fillId="0" borderId="0" xfId="0" applyFont="1" applyAlignment="1">
      <alignment horizontal="right" vertical="top"/>
    </xf>
    <xf numFmtId="0" fontId="11" fillId="0" borderId="0" xfId="0" applyFont="1" applyAlignment="1">
      <alignment vertical="top"/>
    </xf>
    <xf numFmtId="164" fontId="11" fillId="0" borderId="0" xfId="0" applyNumberFormat="1" applyFont="1" applyAlignment="1">
      <alignment vertical="top"/>
    </xf>
    <xf numFmtId="49" fontId="11" fillId="0" borderId="0" xfId="0" applyNumberFormat="1" applyFont="1" applyAlignment="1">
      <alignment vertical="top" wrapText="1"/>
    </xf>
    <xf numFmtId="49" fontId="11" fillId="0" borderId="0" xfId="0" applyNumberFormat="1" applyFont="1" applyAlignment="1">
      <alignment horizontal="right" vertical="top"/>
    </xf>
    <xf numFmtId="49" fontId="5" fillId="0" borderId="0" xfId="0" applyNumberFormat="1" applyFont="1" applyAlignment="1">
      <alignment vertical="top" wrapText="1"/>
    </xf>
    <xf numFmtId="49" fontId="11" fillId="0" borderId="0" xfId="0" applyNumberFormat="1" applyFont="1" applyAlignment="1">
      <alignment horizontal="left" vertical="top"/>
    </xf>
    <xf numFmtId="49" fontId="12" fillId="0" borderId="0" xfId="0" applyNumberFormat="1" applyFont="1" applyAlignment="1">
      <alignment vertical="top"/>
    </xf>
    <xf numFmtId="49" fontId="12" fillId="0" borderId="0" xfId="0" applyNumberFormat="1" applyFont="1" applyAlignment="1">
      <alignment vertical="top" wrapText="1"/>
    </xf>
    <xf numFmtId="49" fontId="12" fillId="0" borderId="0" xfId="0" applyNumberFormat="1" applyFont="1" applyAlignment="1">
      <alignment horizontal="right" vertical="top"/>
    </xf>
    <xf numFmtId="164" fontId="12" fillId="0" borderId="0" xfId="0" applyNumberFormat="1" applyFont="1" applyAlignment="1">
      <alignment vertical="top"/>
    </xf>
    <xf numFmtId="49" fontId="13" fillId="0" borderId="0" xfId="0" applyNumberFormat="1" applyFont="1"/>
    <xf numFmtId="49" fontId="2" fillId="4" borderId="1" xfId="0" applyNumberFormat="1" applyFont="1" applyFill="1" applyBorder="1" applyAlignment="1">
      <alignment vertical="top"/>
    </xf>
    <xf numFmtId="0" fontId="3" fillId="4" borderId="2" xfId="0" applyFont="1" applyFill="1" applyBorder="1"/>
    <xf numFmtId="0" fontId="3" fillId="4" borderId="2" xfId="0" applyFont="1" applyFill="1" applyBorder="1" applyAlignment="1">
      <alignment horizontal="right" vertical="top"/>
    </xf>
    <xf numFmtId="0" fontId="3" fillId="5" borderId="2" xfId="0" applyFont="1" applyFill="1" applyBorder="1" applyAlignment="1">
      <alignment vertical="top"/>
    </xf>
    <xf numFmtId="164" fontId="3" fillId="4" borderId="2" xfId="0" applyNumberFormat="1" applyFont="1" applyFill="1" applyBorder="1" applyAlignment="1">
      <alignment vertical="top"/>
    </xf>
    <xf numFmtId="164" fontId="2" fillId="4" borderId="4" xfId="0" applyNumberFormat="1" applyFont="1" applyFill="1" applyBorder="1" applyAlignment="1">
      <alignment vertical="top"/>
    </xf>
    <xf numFmtId="0" fontId="4" fillId="5" borderId="5" xfId="0" applyFont="1" applyFill="1" applyBorder="1" applyAlignment="1">
      <alignment vertical="top"/>
    </xf>
    <xf numFmtId="0" fontId="4" fillId="5" borderId="6" xfId="0" applyFont="1" applyFill="1" applyBorder="1"/>
    <xf numFmtId="164" fontId="4" fillId="5" borderId="7" xfId="0" applyNumberFormat="1" applyFont="1" applyFill="1" applyBorder="1"/>
    <xf numFmtId="0" fontId="4" fillId="5" borderId="1" xfId="0" applyFont="1" applyFill="1" applyBorder="1" applyAlignment="1">
      <alignment vertical="top"/>
    </xf>
    <xf numFmtId="0" fontId="4" fillId="5" borderId="2" xfId="0" applyFont="1" applyFill="1" applyBorder="1"/>
    <xf numFmtId="164" fontId="4" fillId="5" borderId="4" xfId="0" applyNumberFormat="1" applyFont="1" applyFill="1" applyBorder="1"/>
    <xf numFmtId="0" fontId="4" fillId="5" borderId="8" xfId="0" applyFont="1" applyFill="1" applyBorder="1" applyAlignment="1">
      <alignment vertical="top"/>
    </xf>
    <xf numFmtId="0" fontId="4" fillId="5" borderId="9" xfId="0" applyFont="1" applyFill="1" applyBorder="1"/>
    <xf numFmtId="164" fontId="4" fillId="5" borderId="10" xfId="0" applyNumberFormat="1" applyFont="1" applyFill="1" applyBorder="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D32BA-A03C-4ADE-8044-DFC02EF927D0}">
  <dimension ref="A1:U350"/>
  <sheetViews>
    <sheetView tabSelected="1" topLeftCell="A319" workbookViewId="0">
      <selection sqref="A1:XFD1048576"/>
    </sheetView>
  </sheetViews>
  <sheetFormatPr defaultColWidth="9.140625" defaultRowHeight="15"/>
  <cols>
    <col min="1" max="1" width="4.7109375" style="13" customWidth="1"/>
    <col min="2" max="2" width="63.140625" bestFit="1" customWidth="1"/>
    <col min="3" max="4" width="6.7109375" customWidth="1"/>
    <col min="5" max="5" width="9.85546875" bestFit="1" customWidth="1"/>
    <col min="6" max="6" width="11.85546875" bestFit="1" customWidth="1"/>
    <col min="7" max="7" width="15" customWidth="1"/>
    <col min="8" max="8" width="49.28515625" customWidth="1"/>
  </cols>
  <sheetData>
    <row r="1" spans="1:21" ht="18.600000000000001" customHeight="1">
      <c r="A1" s="1" t="s">
        <v>0</v>
      </c>
      <c r="C1" s="2"/>
      <c r="D1" s="2"/>
      <c r="E1" s="2"/>
      <c r="F1" s="2"/>
    </row>
    <row r="2" spans="1:21" ht="13.7" customHeight="1">
      <c r="A2" s="3"/>
      <c r="B2" s="2"/>
      <c r="C2" s="2"/>
      <c r="D2" s="2"/>
      <c r="E2" s="2"/>
      <c r="F2" s="2"/>
    </row>
    <row r="3" spans="1:21" ht="13.5" customHeight="1">
      <c r="A3" s="4" t="s">
        <v>1</v>
      </c>
      <c r="B3" s="5"/>
      <c r="C3" s="5"/>
      <c r="D3" s="5"/>
      <c r="E3" s="6"/>
      <c r="F3" s="7"/>
      <c r="G3" s="5"/>
      <c r="H3" s="5"/>
      <c r="I3" s="5"/>
      <c r="J3" s="5"/>
      <c r="K3" s="5"/>
      <c r="L3" s="5"/>
      <c r="M3" s="5"/>
      <c r="N3" s="5"/>
      <c r="O3" s="5"/>
      <c r="P3" s="5"/>
      <c r="Q3" s="5"/>
      <c r="R3" s="5"/>
      <c r="S3" s="5"/>
      <c r="T3" s="5"/>
      <c r="U3" s="5"/>
    </row>
    <row r="4" spans="1:21" ht="13.5" customHeight="1">
      <c r="A4" s="8" t="s">
        <v>2</v>
      </c>
      <c r="B4" s="5"/>
      <c r="C4" s="5"/>
      <c r="D4" s="5"/>
      <c r="E4" s="6"/>
      <c r="F4" s="7"/>
      <c r="G4" s="5"/>
      <c r="H4" s="5"/>
      <c r="I4" s="5"/>
      <c r="J4" s="5"/>
      <c r="K4" s="5"/>
      <c r="L4" s="5"/>
      <c r="M4" s="5"/>
      <c r="N4" s="5"/>
      <c r="O4" s="5"/>
      <c r="P4" s="5"/>
      <c r="Q4" s="5"/>
      <c r="R4" s="5"/>
      <c r="S4" s="5"/>
      <c r="T4" s="5"/>
      <c r="U4" s="5"/>
    </row>
    <row r="5" spans="1:21" ht="13.5" customHeight="1">
      <c r="A5" s="8" t="s">
        <v>3</v>
      </c>
      <c r="B5" s="5"/>
      <c r="C5" s="5"/>
      <c r="D5" s="5"/>
      <c r="E5" s="6"/>
      <c r="F5" s="7"/>
      <c r="G5" s="5"/>
      <c r="H5" s="5"/>
      <c r="I5" s="5"/>
      <c r="J5" s="5"/>
      <c r="K5" s="5"/>
      <c r="L5" s="5"/>
      <c r="M5" s="5"/>
      <c r="N5" s="5"/>
      <c r="O5" s="5"/>
      <c r="P5" s="5"/>
      <c r="Q5" s="5"/>
      <c r="R5" s="5"/>
      <c r="S5" s="5"/>
      <c r="T5" s="5"/>
      <c r="U5" s="5"/>
    </row>
    <row r="6" spans="1:21" ht="13.5" customHeight="1">
      <c r="A6" s="8" t="s">
        <v>4</v>
      </c>
      <c r="B6" s="5"/>
      <c r="C6" s="5"/>
      <c r="D6" s="5"/>
      <c r="E6" s="6"/>
      <c r="F6" s="7"/>
      <c r="G6" s="5"/>
      <c r="H6" s="5"/>
      <c r="I6" s="5"/>
      <c r="J6" s="5"/>
      <c r="K6" s="5"/>
      <c r="L6" s="5"/>
      <c r="M6" s="5"/>
      <c r="N6" s="5"/>
      <c r="O6" s="5"/>
      <c r="P6" s="5"/>
      <c r="Q6" s="5"/>
      <c r="R6" s="5"/>
      <c r="S6" s="5"/>
      <c r="T6" s="5"/>
      <c r="U6" s="5"/>
    </row>
    <row r="7" spans="1:21" ht="13.5" customHeight="1">
      <c r="A7" s="8" t="s">
        <v>5</v>
      </c>
      <c r="B7" s="5"/>
      <c r="C7" s="5"/>
      <c r="D7" s="5"/>
      <c r="E7" s="6"/>
      <c r="F7" s="7"/>
      <c r="G7" s="5"/>
      <c r="H7" s="5"/>
      <c r="I7" s="5"/>
      <c r="J7" s="5"/>
      <c r="K7" s="5"/>
      <c r="L7" s="5"/>
      <c r="M7" s="5"/>
      <c r="N7" s="5"/>
      <c r="O7" s="5"/>
      <c r="P7" s="5"/>
      <c r="Q7" s="5"/>
      <c r="R7" s="5"/>
      <c r="S7" s="5"/>
      <c r="T7" s="5"/>
      <c r="U7" s="5"/>
    </row>
    <row r="8" spans="1:21" ht="13.7" customHeight="1">
      <c r="A8" s="3"/>
      <c r="B8" s="2"/>
      <c r="C8" s="2"/>
      <c r="D8" s="2"/>
      <c r="E8" s="2"/>
      <c r="F8" s="2"/>
    </row>
    <row r="9" spans="1:21" s="13" customFormat="1" ht="13.7" customHeight="1">
      <c r="A9" s="9"/>
      <c r="B9" s="10" t="s">
        <v>6</v>
      </c>
      <c r="C9" s="11"/>
      <c r="D9" s="11"/>
      <c r="E9" s="11"/>
      <c r="F9" s="12"/>
    </row>
    <row r="10" spans="1:21" s="13" customFormat="1" ht="15" customHeight="1">
      <c r="A10" s="14" t="s">
        <v>7</v>
      </c>
      <c r="B10" s="15" t="s">
        <v>8</v>
      </c>
      <c r="C10" s="16" t="s">
        <v>9</v>
      </c>
      <c r="D10" s="17">
        <v>8</v>
      </c>
      <c r="E10" s="18"/>
      <c r="F10" s="18">
        <f>D10*E10</f>
        <v>0</v>
      </c>
    </row>
    <row r="11" spans="1:21" s="13" customFormat="1" ht="89.25">
      <c r="A11" s="19"/>
      <c r="B11" s="20" t="s">
        <v>10</v>
      </c>
      <c r="C11" s="3"/>
      <c r="D11" s="3"/>
      <c r="E11" s="18"/>
      <c r="F11" s="3"/>
    </row>
    <row r="12" spans="1:21" s="13" customFormat="1" ht="13.5" customHeight="1">
      <c r="A12" s="3"/>
      <c r="B12" s="21"/>
      <c r="C12" s="3"/>
      <c r="D12" s="3"/>
      <c r="E12" s="18"/>
      <c r="F12" s="18"/>
    </row>
    <row r="13" spans="1:21" s="13" customFormat="1" ht="15.75" customHeight="1">
      <c r="A13" s="14" t="s">
        <v>11</v>
      </c>
      <c r="B13" s="15" t="s">
        <v>12</v>
      </c>
      <c r="C13" s="16" t="s">
        <v>9</v>
      </c>
      <c r="D13" s="17">
        <v>4</v>
      </c>
      <c r="E13" s="18"/>
      <c r="F13" s="18">
        <f>D13*E13</f>
        <v>0</v>
      </c>
    </row>
    <row r="14" spans="1:21" s="13" customFormat="1" ht="89.25">
      <c r="A14" s="19"/>
      <c r="B14" s="20" t="s">
        <v>13</v>
      </c>
      <c r="C14" s="3"/>
      <c r="D14" s="3"/>
      <c r="E14" s="18"/>
      <c r="F14" s="3"/>
    </row>
    <row r="15" spans="1:21" s="13" customFormat="1" ht="15" customHeight="1">
      <c r="A15" s="3"/>
      <c r="B15" s="21"/>
      <c r="C15" s="3"/>
      <c r="D15" s="3"/>
      <c r="E15" s="18"/>
      <c r="F15" s="18"/>
    </row>
    <row r="16" spans="1:21" s="13" customFormat="1" ht="15" customHeight="1">
      <c r="A16" s="14" t="s">
        <v>14</v>
      </c>
      <c r="B16" s="15" t="s">
        <v>15</v>
      </c>
      <c r="C16" s="16" t="s">
        <v>9</v>
      </c>
      <c r="D16" s="17">
        <v>18</v>
      </c>
      <c r="E16" s="18"/>
      <c r="F16" s="18">
        <f>D16*E16</f>
        <v>0</v>
      </c>
    </row>
    <row r="17" spans="1:6" s="13" customFormat="1" ht="76.5">
      <c r="A17" s="19"/>
      <c r="B17" s="20" t="s">
        <v>16</v>
      </c>
      <c r="C17" s="3"/>
      <c r="D17" s="3"/>
      <c r="E17" s="18"/>
      <c r="F17" s="3"/>
    </row>
    <row r="18" spans="1:6" s="13" customFormat="1" ht="15" customHeight="1">
      <c r="A18" s="3"/>
      <c r="B18" s="21"/>
      <c r="C18" s="3"/>
      <c r="D18" s="3"/>
      <c r="E18" s="18"/>
      <c r="F18" s="18"/>
    </row>
    <row r="19" spans="1:6" s="13" customFormat="1" ht="15" customHeight="1">
      <c r="A19" s="14" t="s">
        <v>17</v>
      </c>
      <c r="B19" s="15" t="s">
        <v>18</v>
      </c>
      <c r="C19" s="16" t="s">
        <v>9</v>
      </c>
      <c r="D19" s="17">
        <v>4</v>
      </c>
      <c r="E19" s="18"/>
      <c r="F19" s="18">
        <f>D19*E19</f>
        <v>0</v>
      </c>
    </row>
    <row r="20" spans="1:6" s="13" customFormat="1" ht="76.5">
      <c r="A20" s="19"/>
      <c r="B20" s="20" t="s">
        <v>19</v>
      </c>
      <c r="C20" s="16"/>
      <c r="D20" s="19"/>
      <c r="E20" s="18"/>
      <c r="F20" s="3"/>
    </row>
    <row r="21" spans="1:6" s="13" customFormat="1" ht="15" customHeight="1">
      <c r="A21" s="3"/>
      <c r="B21" s="21"/>
      <c r="C21" s="16"/>
      <c r="D21" s="19"/>
      <c r="E21" s="18"/>
      <c r="F21" s="18"/>
    </row>
    <row r="22" spans="1:6" s="13" customFormat="1" ht="15" customHeight="1">
      <c r="A22" s="14" t="s">
        <v>20</v>
      </c>
      <c r="B22" s="15" t="s">
        <v>21</v>
      </c>
      <c r="C22" s="16" t="s">
        <v>9</v>
      </c>
      <c r="D22" s="17">
        <v>4</v>
      </c>
      <c r="E22" s="18"/>
      <c r="F22" s="18">
        <f>D22*E22</f>
        <v>0</v>
      </c>
    </row>
    <row r="23" spans="1:6" s="13" customFormat="1" ht="63.75">
      <c r="A23" s="19"/>
      <c r="B23" s="20" t="s">
        <v>22</v>
      </c>
      <c r="C23" s="3"/>
      <c r="D23" s="3"/>
      <c r="E23" s="18"/>
      <c r="F23" s="3"/>
    </row>
    <row r="24" spans="1:6" s="13" customFormat="1" ht="13.5" customHeight="1">
      <c r="A24" s="3"/>
      <c r="B24" s="21"/>
      <c r="C24" s="3"/>
      <c r="D24" s="3"/>
      <c r="E24" s="18"/>
      <c r="F24" s="18"/>
    </row>
    <row r="25" spans="1:6" s="13" customFormat="1" ht="15.75" customHeight="1">
      <c r="A25" s="14" t="s">
        <v>23</v>
      </c>
      <c r="B25" s="15" t="s">
        <v>24</v>
      </c>
      <c r="C25" s="16" t="s">
        <v>9</v>
      </c>
      <c r="D25" s="17">
        <v>6</v>
      </c>
      <c r="E25" s="18"/>
      <c r="F25" s="18">
        <f>D25*E25</f>
        <v>0</v>
      </c>
    </row>
    <row r="26" spans="1:6" s="13" customFormat="1" ht="127.5">
      <c r="A26" s="19"/>
      <c r="B26" s="20" t="s">
        <v>25</v>
      </c>
      <c r="C26" s="3"/>
      <c r="D26" s="3"/>
      <c r="E26" s="18"/>
      <c r="F26" s="3"/>
    </row>
    <row r="27" spans="1:6" s="13" customFormat="1" ht="15" customHeight="1">
      <c r="A27" s="3"/>
      <c r="B27" s="21"/>
      <c r="C27" s="3"/>
      <c r="D27" s="3"/>
      <c r="E27" s="18"/>
      <c r="F27" s="18"/>
    </row>
    <row r="28" spans="1:6" s="13" customFormat="1" ht="15" customHeight="1">
      <c r="A28" s="14" t="s">
        <v>26</v>
      </c>
      <c r="B28" s="15" t="s">
        <v>27</v>
      </c>
      <c r="C28" s="16" t="s">
        <v>9</v>
      </c>
      <c r="D28" s="17">
        <v>2</v>
      </c>
      <c r="E28" s="18"/>
      <c r="F28" s="18">
        <f>D28*E28</f>
        <v>0</v>
      </c>
    </row>
    <row r="29" spans="1:6" s="13" customFormat="1" ht="140.25">
      <c r="A29" s="19"/>
      <c r="B29" s="20" t="s">
        <v>28</v>
      </c>
      <c r="C29" s="3"/>
      <c r="D29" s="3"/>
      <c r="E29" s="18"/>
      <c r="F29" s="3"/>
    </row>
    <row r="30" spans="1:6" s="13" customFormat="1" ht="15" customHeight="1">
      <c r="A30" s="3"/>
      <c r="B30" s="21"/>
      <c r="C30" s="3"/>
      <c r="D30" s="3"/>
      <c r="E30" s="18"/>
      <c r="F30" s="18"/>
    </row>
    <row r="31" spans="1:6" s="13" customFormat="1" ht="15" customHeight="1">
      <c r="A31" s="14" t="s">
        <v>29</v>
      </c>
      <c r="B31" s="15" t="s">
        <v>30</v>
      </c>
      <c r="C31" s="16" t="s">
        <v>9</v>
      </c>
      <c r="D31" s="17">
        <v>3</v>
      </c>
      <c r="E31" s="18"/>
      <c r="F31" s="18">
        <f>D31*E31</f>
        <v>0</v>
      </c>
    </row>
    <row r="32" spans="1:6" s="13" customFormat="1" ht="63" customHeight="1">
      <c r="A32" s="19"/>
      <c r="B32" s="20" t="s">
        <v>31</v>
      </c>
      <c r="C32" s="16"/>
      <c r="D32" s="19"/>
      <c r="E32" s="18"/>
      <c r="F32" s="3"/>
    </row>
    <row r="33" spans="1:6" s="13" customFormat="1" ht="15" customHeight="1">
      <c r="A33" s="3"/>
      <c r="B33" s="21"/>
      <c r="C33" s="16"/>
      <c r="D33" s="19"/>
      <c r="E33" s="18"/>
      <c r="F33" s="18"/>
    </row>
    <row r="34" spans="1:6" s="13" customFormat="1" ht="15" customHeight="1">
      <c r="A34" s="14" t="s">
        <v>32</v>
      </c>
      <c r="B34" s="15" t="s">
        <v>33</v>
      </c>
      <c r="C34" s="16" t="s">
        <v>9</v>
      </c>
      <c r="D34" s="17">
        <v>4</v>
      </c>
      <c r="E34" s="18"/>
      <c r="F34" s="18">
        <f>D34*E34</f>
        <v>0</v>
      </c>
    </row>
    <row r="35" spans="1:6" s="13" customFormat="1" ht="45" customHeight="1">
      <c r="A35" s="19"/>
      <c r="B35" s="20" t="s">
        <v>34</v>
      </c>
      <c r="C35" s="3"/>
      <c r="D35" s="3"/>
      <c r="E35" s="18"/>
      <c r="F35" s="3"/>
    </row>
    <row r="36" spans="1:6" s="13" customFormat="1" ht="13.5" customHeight="1">
      <c r="A36" s="3"/>
      <c r="B36" s="21"/>
      <c r="C36" s="3"/>
      <c r="D36" s="3"/>
      <c r="E36" s="18"/>
      <c r="F36" s="18"/>
    </row>
    <row r="37" spans="1:6" s="13" customFormat="1" ht="15.75" customHeight="1">
      <c r="A37" s="14" t="s">
        <v>35</v>
      </c>
      <c r="B37" s="15" t="s">
        <v>36</v>
      </c>
      <c r="C37" s="16" t="s">
        <v>9</v>
      </c>
      <c r="D37" s="17">
        <v>4</v>
      </c>
      <c r="E37" s="18"/>
      <c r="F37" s="18">
        <f>D37*E37</f>
        <v>0</v>
      </c>
    </row>
    <row r="38" spans="1:6" s="13" customFormat="1" ht="39" customHeight="1">
      <c r="A38" s="19"/>
      <c r="B38" s="20" t="s">
        <v>37</v>
      </c>
      <c r="C38" s="3"/>
      <c r="D38" s="3"/>
      <c r="E38" s="18"/>
      <c r="F38" s="3"/>
    </row>
    <row r="39" spans="1:6" s="13" customFormat="1" ht="15" customHeight="1">
      <c r="A39" s="3"/>
      <c r="B39" s="21"/>
      <c r="C39" s="3"/>
      <c r="D39" s="3"/>
      <c r="E39" s="18"/>
      <c r="F39" s="18"/>
    </row>
    <row r="40" spans="1:6" s="13" customFormat="1" ht="15" customHeight="1">
      <c r="A40" s="14" t="s">
        <v>38</v>
      </c>
      <c r="B40" s="15" t="s">
        <v>39</v>
      </c>
      <c r="C40" s="16" t="s">
        <v>9</v>
      </c>
      <c r="D40" s="17">
        <v>4</v>
      </c>
      <c r="E40" s="18"/>
      <c r="F40" s="18">
        <f>D40*E40</f>
        <v>0</v>
      </c>
    </row>
    <row r="41" spans="1:6" s="13" customFormat="1" ht="63" customHeight="1">
      <c r="A41" s="19"/>
      <c r="B41" s="20" t="s">
        <v>40</v>
      </c>
      <c r="C41" s="3"/>
      <c r="D41" s="3"/>
      <c r="E41" s="18"/>
      <c r="F41" s="3"/>
    </row>
    <row r="42" spans="1:6" s="13" customFormat="1" ht="15" customHeight="1">
      <c r="A42" s="3"/>
      <c r="B42" s="21"/>
      <c r="C42" s="3"/>
      <c r="D42" s="3"/>
      <c r="E42" s="18"/>
      <c r="F42" s="18"/>
    </row>
    <row r="43" spans="1:6" s="13" customFormat="1" ht="25.5">
      <c r="A43" s="14" t="s">
        <v>41</v>
      </c>
      <c r="B43" s="15" t="s">
        <v>42</v>
      </c>
      <c r="C43" s="16" t="s">
        <v>9</v>
      </c>
      <c r="D43" s="17">
        <v>4</v>
      </c>
      <c r="E43" s="18"/>
      <c r="F43" s="18">
        <f>D43*E43</f>
        <v>0</v>
      </c>
    </row>
    <row r="44" spans="1:6" s="13" customFormat="1" ht="64.5" customHeight="1">
      <c r="A44" s="19"/>
      <c r="B44" s="20" t="s">
        <v>43</v>
      </c>
      <c r="C44" s="16"/>
      <c r="D44" s="19"/>
      <c r="E44" s="18"/>
      <c r="F44" s="3"/>
    </row>
    <row r="45" spans="1:6" s="13" customFormat="1" ht="15" customHeight="1">
      <c r="A45" s="3"/>
      <c r="B45" s="21"/>
      <c r="C45" s="16"/>
      <c r="D45" s="19"/>
      <c r="E45" s="18"/>
      <c r="F45" s="18"/>
    </row>
    <row r="46" spans="1:6" s="13" customFormat="1" ht="27" customHeight="1">
      <c r="A46" s="14" t="s">
        <v>44</v>
      </c>
      <c r="B46" s="15" t="s">
        <v>45</v>
      </c>
      <c r="C46" s="16" t="s">
        <v>9</v>
      </c>
      <c r="D46" s="17">
        <v>4</v>
      </c>
      <c r="E46" s="18"/>
      <c r="F46" s="18">
        <f>D46*E46</f>
        <v>0</v>
      </c>
    </row>
    <row r="47" spans="1:6" s="13" customFormat="1" ht="45.2" customHeight="1">
      <c r="A47" s="3"/>
      <c r="B47" s="20" t="s">
        <v>46</v>
      </c>
      <c r="C47" s="16"/>
      <c r="D47" s="19"/>
      <c r="E47" s="18"/>
      <c r="F47" s="3"/>
    </row>
    <row r="48" spans="1:6" s="13" customFormat="1" ht="15" customHeight="1">
      <c r="A48" s="14" t="s">
        <v>47</v>
      </c>
      <c r="B48" s="15" t="s">
        <v>48</v>
      </c>
      <c r="C48" s="16" t="s">
        <v>9</v>
      </c>
      <c r="D48" s="17">
        <v>2</v>
      </c>
      <c r="E48" s="18"/>
      <c r="F48" s="18">
        <f>D48*E48</f>
        <v>0</v>
      </c>
    </row>
    <row r="49" spans="1:6" s="13" customFormat="1">
      <c r="A49" s="3"/>
      <c r="B49" s="20" t="s">
        <v>49</v>
      </c>
      <c r="C49" s="16"/>
      <c r="D49" s="19"/>
      <c r="E49" s="18"/>
      <c r="F49" s="3"/>
    </row>
    <row r="50" spans="1:6" s="13" customFormat="1" ht="15" customHeight="1">
      <c r="A50" s="3"/>
      <c r="B50" s="21"/>
      <c r="C50" s="16"/>
      <c r="D50" s="19"/>
      <c r="E50" s="18"/>
      <c r="F50" s="18"/>
    </row>
    <row r="51" spans="1:6" s="13" customFormat="1" ht="15" customHeight="1">
      <c r="A51" s="14" t="s">
        <v>50</v>
      </c>
      <c r="B51" s="15" t="s">
        <v>51</v>
      </c>
      <c r="C51" s="16" t="s">
        <v>9</v>
      </c>
      <c r="D51" s="17">
        <v>2</v>
      </c>
      <c r="E51" s="18"/>
      <c r="F51" s="18">
        <f>D51*E51</f>
        <v>0</v>
      </c>
    </row>
    <row r="52" spans="1:6" s="13" customFormat="1">
      <c r="A52" s="3"/>
      <c r="B52" s="20" t="s">
        <v>52</v>
      </c>
      <c r="C52" s="16"/>
      <c r="D52" s="19"/>
      <c r="E52" s="18"/>
      <c r="F52" s="3"/>
    </row>
    <row r="53" spans="1:6" s="13" customFormat="1" ht="15" customHeight="1">
      <c r="A53" s="3"/>
      <c r="B53" s="21"/>
      <c r="C53" s="16"/>
      <c r="D53" s="19"/>
      <c r="E53" s="18"/>
      <c r="F53" s="18"/>
    </row>
    <row r="54" spans="1:6" s="13" customFormat="1" ht="15" customHeight="1">
      <c r="A54" s="14" t="s">
        <v>53</v>
      </c>
      <c r="B54" s="15" t="s">
        <v>54</v>
      </c>
      <c r="C54" s="16" t="s">
        <v>9</v>
      </c>
      <c r="D54" s="17">
        <v>5</v>
      </c>
      <c r="E54" s="18"/>
      <c r="F54" s="18">
        <f>D54*E54</f>
        <v>0</v>
      </c>
    </row>
    <row r="55" spans="1:6" s="13" customFormat="1" ht="38.25">
      <c r="A55" s="3"/>
      <c r="B55" s="20" t="s">
        <v>55</v>
      </c>
      <c r="C55" s="16"/>
      <c r="D55" s="19"/>
      <c r="E55" s="18"/>
      <c r="F55" s="3"/>
    </row>
    <row r="56" spans="1:6" s="13" customFormat="1" ht="15" customHeight="1">
      <c r="A56" s="3"/>
      <c r="B56" s="21"/>
      <c r="C56" s="16"/>
      <c r="D56" s="19"/>
      <c r="E56" s="18"/>
      <c r="F56" s="18"/>
    </row>
    <row r="57" spans="1:6" s="13" customFormat="1" ht="15" customHeight="1">
      <c r="A57" s="14" t="s">
        <v>56</v>
      </c>
      <c r="B57" s="15" t="s">
        <v>57</v>
      </c>
      <c r="C57" s="16" t="s">
        <v>9</v>
      </c>
      <c r="D57" s="17">
        <v>2</v>
      </c>
      <c r="E57" s="18"/>
      <c r="F57" s="18">
        <f>D57*E57</f>
        <v>0</v>
      </c>
    </row>
    <row r="58" spans="1:6" s="13" customFormat="1" ht="38.25">
      <c r="A58" s="3"/>
      <c r="B58" s="20" t="s">
        <v>58</v>
      </c>
      <c r="C58" s="16"/>
      <c r="D58" s="19"/>
      <c r="E58" s="18"/>
      <c r="F58" s="3"/>
    </row>
    <row r="59" spans="1:6" s="13" customFormat="1" ht="15" customHeight="1">
      <c r="A59" s="3"/>
      <c r="B59" s="21"/>
      <c r="C59" s="16"/>
      <c r="D59" s="19"/>
      <c r="E59" s="18"/>
      <c r="F59" s="18"/>
    </row>
    <row r="60" spans="1:6" s="13" customFormat="1" ht="15" customHeight="1">
      <c r="A60" s="14" t="s">
        <v>59</v>
      </c>
      <c r="B60" s="15" t="s">
        <v>60</v>
      </c>
      <c r="C60" s="16" t="s">
        <v>9</v>
      </c>
      <c r="D60" s="17">
        <v>4</v>
      </c>
      <c r="E60" s="18"/>
      <c r="F60" s="18">
        <f>D60*E60</f>
        <v>0</v>
      </c>
    </row>
    <row r="61" spans="1:6" s="13" customFormat="1" ht="38.25">
      <c r="A61" s="3"/>
      <c r="B61" s="20" t="s">
        <v>61</v>
      </c>
      <c r="C61" s="16"/>
      <c r="D61" s="19"/>
      <c r="E61" s="18"/>
      <c r="F61" s="3"/>
    </row>
    <row r="62" spans="1:6" s="13" customFormat="1" ht="15" customHeight="1">
      <c r="A62" s="3"/>
      <c r="B62" s="21"/>
      <c r="C62" s="16"/>
      <c r="D62" s="19"/>
      <c r="E62" s="18"/>
      <c r="F62" s="18"/>
    </row>
    <row r="63" spans="1:6" s="13" customFormat="1" ht="15" customHeight="1">
      <c r="A63" s="14" t="s">
        <v>62</v>
      </c>
      <c r="B63" s="15" t="s">
        <v>63</v>
      </c>
      <c r="C63" s="16" t="s">
        <v>9</v>
      </c>
      <c r="D63" s="17">
        <v>2</v>
      </c>
      <c r="E63" s="18"/>
      <c r="F63" s="18">
        <f>D63*E63</f>
        <v>0</v>
      </c>
    </row>
    <row r="64" spans="1:6" s="13" customFormat="1">
      <c r="A64" s="3"/>
      <c r="B64" s="20" t="s">
        <v>64</v>
      </c>
      <c r="C64" s="16"/>
      <c r="D64" s="19"/>
      <c r="E64" s="18"/>
      <c r="F64" s="3"/>
    </row>
    <row r="65" spans="1:6" s="13" customFormat="1" ht="15" customHeight="1">
      <c r="A65" s="3"/>
      <c r="B65" s="21"/>
      <c r="C65" s="16"/>
      <c r="D65" s="19"/>
      <c r="E65" s="18"/>
      <c r="F65" s="18"/>
    </row>
    <row r="66" spans="1:6" s="13" customFormat="1" ht="15" customHeight="1">
      <c r="A66" s="14" t="s">
        <v>65</v>
      </c>
      <c r="B66" s="15" t="s">
        <v>66</v>
      </c>
      <c r="C66" s="16" t="s">
        <v>9</v>
      </c>
      <c r="D66" s="17">
        <v>4</v>
      </c>
      <c r="E66" s="18"/>
      <c r="F66" s="18">
        <f>D66*E66</f>
        <v>0</v>
      </c>
    </row>
    <row r="67" spans="1:6" s="13" customFormat="1">
      <c r="A67" s="3"/>
      <c r="B67" s="20" t="s">
        <v>67</v>
      </c>
      <c r="C67" s="16"/>
      <c r="D67" s="19"/>
      <c r="E67" s="18"/>
      <c r="F67" s="3"/>
    </row>
    <row r="68" spans="1:6" s="13" customFormat="1" ht="15" customHeight="1">
      <c r="A68" s="3"/>
      <c r="B68" s="21"/>
      <c r="C68" s="16"/>
      <c r="D68" s="19"/>
      <c r="E68" s="18"/>
      <c r="F68" s="18"/>
    </row>
    <row r="69" spans="1:6" s="13" customFormat="1" ht="15" customHeight="1">
      <c r="A69" s="14" t="s">
        <v>68</v>
      </c>
      <c r="B69" s="15" t="s">
        <v>69</v>
      </c>
      <c r="C69" s="16" t="s">
        <v>9</v>
      </c>
      <c r="D69" s="17">
        <v>4</v>
      </c>
      <c r="E69" s="18"/>
      <c r="F69" s="18">
        <f>D69*E69</f>
        <v>0</v>
      </c>
    </row>
    <row r="70" spans="1:6" s="13" customFormat="1">
      <c r="A70" s="3"/>
      <c r="B70" s="20" t="s">
        <v>70</v>
      </c>
      <c r="C70" s="16"/>
      <c r="D70" s="19"/>
      <c r="E70" s="18"/>
      <c r="F70" s="3"/>
    </row>
    <row r="71" spans="1:6" s="13" customFormat="1" ht="15" customHeight="1">
      <c r="A71" s="3"/>
      <c r="B71" s="21"/>
      <c r="C71" s="16"/>
      <c r="D71" s="19"/>
      <c r="E71" s="18"/>
      <c r="F71" s="18"/>
    </row>
    <row r="72" spans="1:6" s="13" customFormat="1" ht="15" customHeight="1">
      <c r="A72" s="14" t="s">
        <v>71</v>
      </c>
      <c r="B72" s="15" t="s">
        <v>72</v>
      </c>
      <c r="C72" s="16" t="s">
        <v>9</v>
      </c>
      <c r="D72" s="17">
        <v>6</v>
      </c>
      <c r="E72" s="18"/>
      <c r="F72" s="18">
        <f>D72*E72</f>
        <v>0</v>
      </c>
    </row>
    <row r="73" spans="1:6" s="13" customFormat="1" ht="63" customHeight="1">
      <c r="A73" s="3"/>
      <c r="B73" s="20" t="s">
        <v>73</v>
      </c>
      <c r="C73" s="16"/>
      <c r="D73" s="19"/>
      <c r="E73" s="18"/>
      <c r="F73" s="3"/>
    </row>
    <row r="74" spans="1:6" s="13" customFormat="1" ht="15" customHeight="1">
      <c r="A74" s="3"/>
      <c r="B74" s="21"/>
      <c r="C74" s="16"/>
      <c r="D74" s="19"/>
      <c r="E74" s="18"/>
      <c r="F74" s="3"/>
    </row>
    <row r="75" spans="1:6" s="13" customFormat="1" ht="15" customHeight="1">
      <c r="A75" s="14" t="s">
        <v>74</v>
      </c>
      <c r="B75" s="15" t="s">
        <v>75</v>
      </c>
      <c r="C75" s="16" t="s">
        <v>9</v>
      </c>
      <c r="D75" s="17">
        <v>6</v>
      </c>
      <c r="E75" s="18"/>
      <c r="F75" s="18">
        <f>D75*E75</f>
        <v>0</v>
      </c>
    </row>
    <row r="76" spans="1:6" s="13" customFormat="1" ht="63" customHeight="1">
      <c r="A76" s="3"/>
      <c r="B76" s="20" t="s">
        <v>76</v>
      </c>
      <c r="C76" s="16"/>
      <c r="D76" s="19"/>
      <c r="E76" s="18"/>
      <c r="F76" s="3"/>
    </row>
    <row r="77" spans="1:6" s="13" customFormat="1" ht="15" customHeight="1">
      <c r="A77" s="3"/>
      <c r="B77" s="21"/>
      <c r="C77" s="16"/>
      <c r="D77" s="19"/>
      <c r="E77" s="18"/>
      <c r="F77" s="18"/>
    </row>
    <row r="78" spans="1:6" s="13" customFormat="1" ht="15" customHeight="1">
      <c r="A78" s="14" t="s">
        <v>77</v>
      </c>
      <c r="B78" s="15" t="s">
        <v>78</v>
      </c>
      <c r="C78" s="16" t="s">
        <v>9</v>
      </c>
      <c r="D78" s="17">
        <v>12</v>
      </c>
      <c r="E78" s="18"/>
      <c r="F78" s="18">
        <f>D78*E78</f>
        <v>0</v>
      </c>
    </row>
    <row r="79" spans="1:6" s="13" customFormat="1" ht="30" customHeight="1">
      <c r="A79" s="3"/>
      <c r="B79" s="20" t="s">
        <v>79</v>
      </c>
      <c r="C79" s="16"/>
      <c r="D79" s="19"/>
      <c r="E79" s="18"/>
      <c r="F79" s="3"/>
    </row>
    <row r="80" spans="1:6" s="13" customFormat="1" ht="15" customHeight="1">
      <c r="A80" s="3"/>
      <c r="B80" s="21"/>
      <c r="C80" s="16"/>
      <c r="D80" s="19"/>
      <c r="E80" s="18"/>
      <c r="F80" s="18"/>
    </row>
    <row r="81" spans="1:6" s="13" customFormat="1" ht="15" customHeight="1">
      <c r="A81" s="14" t="s">
        <v>80</v>
      </c>
      <c r="B81" s="15" t="s">
        <v>81</v>
      </c>
      <c r="C81" s="16" t="s">
        <v>9</v>
      </c>
      <c r="D81" s="17">
        <v>3</v>
      </c>
      <c r="E81" s="18"/>
      <c r="F81" s="18">
        <f>D81*E81</f>
        <v>0</v>
      </c>
    </row>
    <row r="82" spans="1:6" s="13" customFormat="1" ht="68.099999999999994" customHeight="1">
      <c r="A82" s="19"/>
      <c r="B82" s="20" t="s">
        <v>82</v>
      </c>
      <c r="C82" s="16"/>
      <c r="D82" s="19"/>
      <c r="E82" s="18"/>
      <c r="F82" s="3"/>
    </row>
    <row r="83" spans="1:6" s="13" customFormat="1" ht="15" customHeight="1">
      <c r="A83" s="3"/>
      <c r="B83" s="21"/>
      <c r="C83" s="16"/>
      <c r="D83" s="19"/>
      <c r="E83" s="18"/>
      <c r="F83" s="18"/>
    </row>
    <row r="84" spans="1:6" s="13" customFormat="1" ht="15.75" customHeight="1">
      <c r="A84" s="14" t="s">
        <v>83</v>
      </c>
      <c r="B84" s="15" t="s">
        <v>84</v>
      </c>
      <c r="C84" s="16" t="s">
        <v>9</v>
      </c>
      <c r="D84" s="17">
        <v>1</v>
      </c>
      <c r="E84" s="18"/>
      <c r="F84" s="18">
        <f>D84*E84</f>
        <v>0</v>
      </c>
    </row>
    <row r="85" spans="1:6" s="13" customFormat="1" ht="327" customHeight="1">
      <c r="A85" s="3"/>
      <c r="B85" s="20" t="s">
        <v>85</v>
      </c>
      <c r="C85" s="3"/>
      <c r="D85" s="3"/>
      <c r="E85" s="18"/>
      <c r="F85" s="3"/>
    </row>
    <row r="86" spans="1:6" s="13" customFormat="1" ht="15" customHeight="1">
      <c r="A86" s="3"/>
      <c r="B86" s="21"/>
      <c r="C86" s="3"/>
      <c r="D86" s="3"/>
      <c r="E86" s="18"/>
      <c r="F86" s="18"/>
    </row>
    <row r="87" spans="1:6" s="13" customFormat="1" ht="15" customHeight="1">
      <c r="A87" s="14" t="s">
        <v>86</v>
      </c>
      <c r="B87" s="15" t="s">
        <v>87</v>
      </c>
      <c r="C87" s="16" t="s">
        <v>9</v>
      </c>
      <c r="D87" s="17">
        <v>2</v>
      </c>
      <c r="E87" s="18"/>
      <c r="F87" s="18">
        <f>D87*E87</f>
        <v>0</v>
      </c>
    </row>
    <row r="88" spans="1:6" s="13" customFormat="1" ht="51">
      <c r="A88" s="3"/>
      <c r="B88" s="20" t="s">
        <v>88</v>
      </c>
      <c r="C88" s="3"/>
      <c r="D88" s="3"/>
      <c r="E88" s="18"/>
      <c r="F88" s="3"/>
    </row>
    <row r="89" spans="1:6" s="13" customFormat="1" ht="15" customHeight="1">
      <c r="A89" s="3"/>
      <c r="B89" s="21"/>
      <c r="C89" s="3"/>
      <c r="D89" s="3"/>
      <c r="E89" s="18"/>
      <c r="F89" s="18"/>
    </row>
    <row r="90" spans="1:6" s="13" customFormat="1" ht="15" customHeight="1">
      <c r="A90" s="14" t="s">
        <v>89</v>
      </c>
      <c r="B90" s="15" t="s">
        <v>90</v>
      </c>
      <c r="C90" s="16" t="s">
        <v>9</v>
      </c>
      <c r="D90" s="17">
        <v>1</v>
      </c>
      <c r="E90" s="18"/>
      <c r="F90" s="18">
        <f>D90*E90</f>
        <v>0</v>
      </c>
    </row>
    <row r="91" spans="1:6" s="13" customFormat="1" ht="42.95" customHeight="1">
      <c r="A91" s="19"/>
      <c r="B91" s="20" t="s">
        <v>91</v>
      </c>
      <c r="C91" s="16"/>
      <c r="D91" s="19"/>
      <c r="E91" s="18"/>
      <c r="F91" s="3"/>
    </row>
    <row r="92" spans="1:6" s="13" customFormat="1" ht="15" customHeight="1">
      <c r="A92" s="3"/>
      <c r="B92" s="21"/>
      <c r="C92" s="16"/>
      <c r="D92" s="19"/>
      <c r="E92" s="18"/>
      <c r="F92" s="18"/>
    </row>
    <row r="93" spans="1:6" s="13" customFormat="1" ht="15" customHeight="1">
      <c r="A93" s="14" t="s">
        <v>92</v>
      </c>
      <c r="B93" s="15" t="s">
        <v>93</v>
      </c>
      <c r="C93" s="16" t="s">
        <v>9</v>
      </c>
      <c r="D93" s="17">
        <v>1</v>
      </c>
      <c r="E93" s="18"/>
      <c r="F93" s="18">
        <f>D93*E93</f>
        <v>0</v>
      </c>
    </row>
    <row r="94" spans="1:6" s="13" customFormat="1" ht="147.94999999999999" customHeight="1">
      <c r="A94" s="3"/>
      <c r="B94" s="20" t="s">
        <v>94</v>
      </c>
      <c r="C94" s="16"/>
      <c r="D94" s="19"/>
      <c r="E94" s="18"/>
      <c r="F94" s="3"/>
    </row>
    <row r="95" spans="1:6" s="13" customFormat="1" ht="15" customHeight="1">
      <c r="A95" s="3"/>
      <c r="B95" s="21"/>
      <c r="C95" s="16"/>
      <c r="D95" s="19"/>
      <c r="E95" s="18"/>
      <c r="F95" s="18"/>
    </row>
    <row r="96" spans="1:6" s="13" customFormat="1" ht="15" customHeight="1">
      <c r="A96" s="14" t="s">
        <v>95</v>
      </c>
      <c r="B96" s="15" t="s">
        <v>96</v>
      </c>
      <c r="C96" s="16" t="s">
        <v>9</v>
      </c>
      <c r="D96" s="17">
        <v>1</v>
      </c>
      <c r="E96" s="18"/>
      <c r="F96" s="18">
        <f>D96*E96</f>
        <v>0</v>
      </c>
    </row>
    <row r="97" spans="1:6" s="13" customFormat="1" ht="76.5">
      <c r="A97" s="3"/>
      <c r="B97" s="20" t="s">
        <v>97</v>
      </c>
      <c r="C97" s="3"/>
      <c r="D97" s="3"/>
      <c r="E97" s="18"/>
      <c r="F97" s="3"/>
    </row>
    <row r="98" spans="1:6" s="13" customFormat="1" ht="15" customHeight="1">
      <c r="A98" s="3"/>
      <c r="B98" s="21"/>
      <c r="C98" s="3"/>
      <c r="D98" s="3"/>
      <c r="E98" s="18"/>
      <c r="F98" s="18"/>
    </row>
    <row r="99" spans="1:6" s="13" customFormat="1" ht="15" customHeight="1">
      <c r="A99" s="14" t="s">
        <v>98</v>
      </c>
      <c r="B99" s="15" t="s">
        <v>99</v>
      </c>
      <c r="C99" s="16" t="s">
        <v>9</v>
      </c>
      <c r="D99" s="17">
        <v>1</v>
      </c>
      <c r="E99" s="18"/>
      <c r="F99" s="18">
        <f>D99*E99</f>
        <v>0</v>
      </c>
    </row>
    <row r="100" spans="1:6" s="13" customFormat="1" ht="32.1" customHeight="1">
      <c r="A100" s="3"/>
      <c r="B100" s="20" t="s">
        <v>100</v>
      </c>
      <c r="C100" s="3"/>
      <c r="D100" s="3"/>
      <c r="E100" s="18"/>
      <c r="F100" s="3"/>
    </row>
    <row r="101" spans="1:6" s="13" customFormat="1" ht="15" customHeight="1">
      <c r="A101" s="3"/>
      <c r="B101" s="21"/>
      <c r="C101" s="3"/>
      <c r="D101" s="3"/>
      <c r="E101" s="18"/>
      <c r="F101" s="18"/>
    </row>
    <row r="102" spans="1:6" s="13" customFormat="1" ht="15" customHeight="1">
      <c r="A102" s="14" t="s">
        <v>101</v>
      </c>
      <c r="B102" s="15" t="s">
        <v>102</v>
      </c>
      <c r="C102" s="16" t="s">
        <v>9</v>
      </c>
      <c r="D102" s="17">
        <v>1</v>
      </c>
      <c r="E102" s="18"/>
      <c r="F102" s="18">
        <f>D102*E102</f>
        <v>0</v>
      </c>
    </row>
    <row r="103" spans="1:6" s="13" customFormat="1" ht="81" customHeight="1">
      <c r="A103" s="19"/>
      <c r="B103" s="20" t="s">
        <v>103</v>
      </c>
      <c r="C103" s="3"/>
      <c r="D103" s="3"/>
      <c r="E103" s="18"/>
      <c r="F103" s="3"/>
    </row>
    <row r="104" spans="1:6" s="13" customFormat="1" ht="15" customHeight="1">
      <c r="A104" s="3"/>
      <c r="B104" s="21"/>
      <c r="C104" s="3"/>
      <c r="D104" s="3"/>
      <c r="E104" s="18"/>
      <c r="F104" s="18"/>
    </row>
    <row r="105" spans="1:6" s="13" customFormat="1" ht="15" customHeight="1">
      <c r="A105" s="14" t="s">
        <v>104</v>
      </c>
      <c r="B105" s="15" t="s">
        <v>105</v>
      </c>
      <c r="C105" s="16" t="s">
        <v>9</v>
      </c>
      <c r="D105" s="17">
        <v>1</v>
      </c>
      <c r="E105" s="18"/>
      <c r="F105" s="18">
        <f>D105*E105</f>
        <v>0</v>
      </c>
    </row>
    <row r="106" spans="1:6" s="13" customFormat="1" ht="95.1" customHeight="1">
      <c r="A106" s="3"/>
      <c r="B106" s="20" t="s">
        <v>106</v>
      </c>
      <c r="C106" s="3"/>
      <c r="D106" s="3"/>
      <c r="E106" s="18"/>
      <c r="F106" s="3"/>
    </row>
    <row r="107" spans="1:6" s="13" customFormat="1" ht="15" customHeight="1">
      <c r="A107" s="3"/>
      <c r="B107" s="21"/>
      <c r="C107" s="3"/>
      <c r="D107" s="3"/>
      <c r="E107" s="18"/>
      <c r="F107" s="18"/>
    </row>
    <row r="108" spans="1:6" s="13" customFormat="1" ht="15" customHeight="1">
      <c r="A108" s="14" t="s">
        <v>107</v>
      </c>
      <c r="B108" s="15" t="s">
        <v>108</v>
      </c>
      <c r="C108" s="16" t="s">
        <v>9</v>
      </c>
      <c r="D108" s="17">
        <v>1</v>
      </c>
      <c r="E108" s="18"/>
      <c r="F108" s="18">
        <f>D108*E108</f>
        <v>0</v>
      </c>
    </row>
    <row r="109" spans="1:6" s="13" customFormat="1" ht="15" customHeight="1">
      <c r="A109" s="3"/>
      <c r="B109" s="20" t="s">
        <v>109</v>
      </c>
      <c r="C109" s="3"/>
      <c r="D109" s="3"/>
      <c r="E109" s="18"/>
      <c r="F109" s="3"/>
    </row>
    <row r="110" spans="1:6" s="13" customFormat="1" ht="15" customHeight="1">
      <c r="A110" s="3"/>
      <c r="B110" s="21"/>
      <c r="C110" s="3"/>
      <c r="D110" s="3"/>
      <c r="E110" s="18"/>
      <c r="F110" s="18"/>
    </row>
    <row r="111" spans="1:6" s="13" customFormat="1" ht="15" customHeight="1">
      <c r="A111" s="14" t="s">
        <v>110</v>
      </c>
      <c r="B111" s="15" t="s">
        <v>111</v>
      </c>
      <c r="C111" s="16" t="s">
        <v>9</v>
      </c>
      <c r="D111" s="17">
        <v>1</v>
      </c>
      <c r="E111" s="18"/>
      <c r="F111" s="18">
        <f>D111*E111</f>
        <v>0</v>
      </c>
    </row>
    <row r="112" spans="1:6" s="13" customFormat="1" ht="63" customHeight="1">
      <c r="A112" s="19"/>
      <c r="B112" s="20" t="s">
        <v>112</v>
      </c>
      <c r="C112" s="3"/>
      <c r="D112" s="3"/>
      <c r="E112" s="18"/>
      <c r="F112" s="3"/>
    </row>
    <row r="113" spans="1:6" s="13" customFormat="1" ht="15" customHeight="1">
      <c r="A113" s="3"/>
      <c r="B113" s="21"/>
      <c r="C113" s="3"/>
      <c r="D113" s="3"/>
      <c r="E113" s="18"/>
      <c r="F113" s="18"/>
    </row>
    <row r="114" spans="1:6" s="13" customFormat="1" ht="15" customHeight="1">
      <c r="A114" s="14" t="s">
        <v>113</v>
      </c>
      <c r="B114" s="15" t="s">
        <v>114</v>
      </c>
      <c r="C114" s="16" t="s">
        <v>9</v>
      </c>
      <c r="D114" s="17">
        <v>1</v>
      </c>
      <c r="E114" s="18"/>
      <c r="F114" s="18">
        <f>D114*E114</f>
        <v>0</v>
      </c>
    </row>
    <row r="115" spans="1:6" s="13" customFormat="1" ht="121.5" customHeight="1">
      <c r="A115" s="3"/>
      <c r="B115" s="20" t="s">
        <v>115</v>
      </c>
      <c r="C115" s="3"/>
      <c r="D115" s="3"/>
      <c r="E115" s="18"/>
      <c r="F115" s="3"/>
    </row>
    <row r="116" spans="1:6" s="13" customFormat="1" ht="15" customHeight="1">
      <c r="A116" s="3"/>
      <c r="B116" s="21"/>
      <c r="C116" s="3"/>
      <c r="D116" s="3"/>
      <c r="E116" s="18"/>
      <c r="F116" s="18"/>
    </row>
    <row r="117" spans="1:6" s="13" customFormat="1" ht="15" customHeight="1">
      <c r="A117" s="14" t="s">
        <v>116</v>
      </c>
      <c r="B117" s="15" t="s">
        <v>117</v>
      </c>
      <c r="C117" s="16" t="s">
        <v>9</v>
      </c>
      <c r="D117" s="17">
        <v>1</v>
      </c>
      <c r="E117" s="18"/>
      <c r="F117" s="18">
        <f>D117*E117</f>
        <v>0</v>
      </c>
    </row>
    <row r="118" spans="1:6" s="13" customFormat="1" ht="66.75" customHeight="1">
      <c r="A118" s="3"/>
      <c r="B118" s="20" t="s">
        <v>118</v>
      </c>
      <c r="C118" s="3"/>
      <c r="D118" s="3"/>
      <c r="E118" s="18"/>
      <c r="F118" s="3"/>
    </row>
    <row r="119" spans="1:6" s="13" customFormat="1" ht="15" customHeight="1">
      <c r="A119" s="3"/>
      <c r="B119" s="21"/>
      <c r="C119" s="3"/>
      <c r="D119" s="3"/>
      <c r="E119" s="18"/>
      <c r="F119" s="18"/>
    </row>
    <row r="120" spans="1:6" s="13" customFormat="1" ht="15" customHeight="1">
      <c r="A120" s="14" t="s">
        <v>119</v>
      </c>
      <c r="B120" s="15" t="s">
        <v>120</v>
      </c>
      <c r="C120" s="16" t="s">
        <v>9</v>
      </c>
      <c r="D120" s="17">
        <v>1</v>
      </c>
      <c r="E120" s="18"/>
      <c r="F120" s="18">
        <f>D120*E120</f>
        <v>0</v>
      </c>
    </row>
    <row r="121" spans="1:6" s="13" customFormat="1" ht="39" customHeight="1">
      <c r="A121" s="19"/>
      <c r="B121" s="20" t="s">
        <v>121</v>
      </c>
      <c r="C121" s="3"/>
      <c r="D121" s="3"/>
      <c r="E121" s="18"/>
      <c r="F121" s="3"/>
    </row>
    <row r="122" spans="1:6" s="13" customFormat="1" ht="15" customHeight="1">
      <c r="A122" s="3"/>
      <c r="B122" s="21"/>
      <c r="C122" s="3"/>
      <c r="D122" s="3"/>
      <c r="E122" s="18"/>
      <c r="F122" s="18"/>
    </row>
    <row r="123" spans="1:6" s="13" customFormat="1" ht="15" customHeight="1">
      <c r="A123" s="14" t="s">
        <v>122</v>
      </c>
      <c r="B123" s="15" t="s">
        <v>123</v>
      </c>
      <c r="C123" s="16" t="s">
        <v>9</v>
      </c>
      <c r="D123" s="17">
        <v>2</v>
      </c>
      <c r="E123" s="18"/>
      <c r="F123" s="18">
        <f>D123*E123</f>
        <v>0</v>
      </c>
    </row>
    <row r="124" spans="1:6" s="13" customFormat="1" ht="51" customHeight="1">
      <c r="A124" s="3"/>
      <c r="B124" s="20" t="s">
        <v>124</v>
      </c>
      <c r="C124" s="3"/>
      <c r="D124" s="3"/>
      <c r="E124" s="18"/>
      <c r="F124" s="3"/>
    </row>
    <row r="125" spans="1:6" s="13" customFormat="1" ht="15" customHeight="1">
      <c r="A125" s="3"/>
      <c r="B125" s="21"/>
      <c r="C125" s="3"/>
      <c r="D125" s="3"/>
      <c r="E125" s="18"/>
      <c r="F125" s="18"/>
    </row>
    <row r="126" spans="1:6" s="13" customFormat="1" ht="15" customHeight="1">
      <c r="A126" s="14" t="s">
        <v>125</v>
      </c>
      <c r="B126" s="15" t="s">
        <v>126</v>
      </c>
      <c r="C126" s="16" t="s">
        <v>9</v>
      </c>
      <c r="D126" s="17">
        <v>4</v>
      </c>
      <c r="E126" s="18"/>
      <c r="F126" s="18">
        <f>D126*E126</f>
        <v>0</v>
      </c>
    </row>
    <row r="127" spans="1:6" s="13" customFormat="1" ht="51" customHeight="1">
      <c r="A127" s="3"/>
      <c r="B127" s="20" t="s">
        <v>127</v>
      </c>
      <c r="C127" s="3"/>
      <c r="D127" s="3"/>
      <c r="E127" s="18"/>
      <c r="F127" s="3"/>
    </row>
    <row r="128" spans="1:6" s="13" customFormat="1" ht="15" customHeight="1">
      <c r="A128" s="3"/>
      <c r="B128" s="21"/>
      <c r="C128" s="3"/>
      <c r="D128" s="3"/>
      <c r="E128" s="18"/>
      <c r="F128" s="18"/>
    </row>
    <row r="129" spans="1:6" s="13" customFormat="1" ht="15" customHeight="1">
      <c r="A129" s="14" t="s">
        <v>128</v>
      </c>
      <c r="B129" s="15" t="s">
        <v>129</v>
      </c>
      <c r="C129" s="16" t="s">
        <v>9</v>
      </c>
      <c r="D129" s="17">
        <v>2</v>
      </c>
      <c r="E129" s="18"/>
      <c r="F129" s="18">
        <f>D129*E129</f>
        <v>0</v>
      </c>
    </row>
    <row r="130" spans="1:6" s="13" customFormat="1" ht="39" customHeight="1">
      <c r="A130" s="3"/>
      <c r="B130" s="20" t="s">
        <v>130</v>
      </c>
      <c r="C130" s="3"/>
      <c r="D130" s="3"/>
      <c r="E130" s="18"/>
      <c r="F130" s="3"/>
    </row>
    <row r="131" spans="1:6" s="13" customFormat="1" ht="15" customHeight="1">
      <c r="A131" s="3"/>
      <c r="B131" s="21"/>
      <c r="C131" s="3"/>
      <c r="D131" s="3"/>
      <c r="E131" s="18"/>
      <c r="F131" s="18"/>
    </row>
    <row r="132" spans="1:6" s="13" customFormat="1" ht="15" customHeight="1">
      <c r="A132" s="14" t="s">
        <v>131</v>
      </c>
      <c r="B132" s="15" t="s">
        <v>132</v>
      </c>
      <c r="C132" s="16" t="s">
        <v>9</v>
      </c>
      <c r="D132" s="17">
        <v>8</v>
      </c>
      <c r="E132" s="18"/>
      <c r="F132" s="18">
        <f>D132*E132</f>
        <v>0</v>
      </c>
    </row>
    <row r="133" spans="1:6" s="13" customFormat="1" ht="96.75" customHeight="1">
      <c r="A133" s="3"/>
      <c r="B133" s="20" t="s">
        <v>133</v>
      </c>
      <c r="C133" s="3"/>
      <c r="D133" s="3"/>
      <c r="E133" s="18"/>
      <c r="F133" s="3"/>
    </row>
    <row r="134" spans="1:6" s="13" customFormat="1" ht="15" customHeight="1">
      <c r="A134" s="3"/>
      <c r="B134" s="21"/>
      <c r="C134" s="3"/>
      <c r="D134" s="3"/>
      <c r="E134" s="18"/>
      <c r="F134" s="18"/>
    </row>
    <row r="135" spans="1:6" s="13" customFormat="1" ht="15" customHeight="1">
      <c r="A135" s="14" t="s">
        <v>134</v>
      </c>
      <c r="B135" s="15" t="s">
        <v>135</v>
      </c>
      <c r="C135" s="16" t="s">
        <v>9</v>
      </c>
      <c r="D135" s="17">
        <v>2</v>
      </c>
      <c r="E135" s="18"/>
      <c r="F135" s="18">
        <f>D135*E135</f>
        <v>0</v>
      </c>
    </row>
    <row r="136" spans="1:6" s="13" customFormat="1" ht="39" customHeight="1">
      <c r="A136" s="3"/>
      <c r="B136" s="20" t="s">
        <v>136</v>
      </c>
      <c r="C136" s="3"/>
      <c r="D136" s="3"/>
      <c r="E136" s="18"/>
      <c r="F136" s="3"/>
    </row>
    <row r="137" spans="1:6" s="13" customFormat="1" ht="15" customHeight="1">
      <c r="A137" s="3"/>
      <c r="B137" s="21"/>
      <c r="C137" s="3"/>
      <c r="D137" s="3"/>
      <c r="E137" s="18"/>
      <c r="F137" s="18"/>
    </row>
    <row r="138" spans="1:6" s="13" customFormat="1" ht="15" customHeight="1">
      <c r="A138" s="14" t="s">
        <v>137</v>
      </c>
      <c r="B138" s="15" t="s">
        <v>138</v>
      </c>
      <c r="C138" s="16" t="s">
        <v>9</v>
      </c>
      <c r="D138" s="17">
        <v>16</v>
      </c>
      <c r="E138" s="18"/>
      <c r="F138" s="18">
        <f>D138*E138</f>
        <v>0</v>
      </c>
    </row>
    <row r="139" spans="1:6" s="13" customFormat="1" ht="30.95" customHeight="1">
      <c r="A139" s="3"/>
      <c r="B139" s="20" t="s">
        <v>139</v>
      </c>
      <c r="C139" s="3"/>
      <c r="D139" s="3"/>
      <c r="E139" s="18"/>
      <c r="F139" s="3"/>
    </row>
    <row r="140" spans="1:6" s="13" customFormat="1" ht="15" customHeight="1">
      <c r="A140" s="3"/>
      <c r="B140" s="21"/>
      <c r="C140" s="3"/>
      <c r="D140" s="3"/>
      <c r="E140" s="18"/>
      <c r="F140" s="18"/>
    </row>
    <row r="141" spans="1:6" s="13" customFormat="1" ht="15" customHeight="1">
      <c r="A141" s="14" t="s">
        <v>140</v>
      </c>
      <c r="B141" s="15" t="s">
        <v>141</v>
      </c>
      <c r="C141" s="16" t="s">
        <v>9</v>
      </c>
      <c r="D141" s="17">
        <v>4</v>
      </c>
      <c r="E141" s="18"/>
      <c r="F141" s="18">
        <f>D141*E141</f>
        <v>0</v>
      </c>
    </row>
    <row r="142" spans="1:6" s="13" customFormat="1" ht="25.5">
      <c r="A142" s="3"/>
      <c r="B142" s="20" t="s">
        <v>142</v>
      </c>
      <c r="C142" s="3"/>
      <c r="D142" s="3"/>
      <c r="E142" s="18"/>
      <c r="F142" s="3"/>
    </row>
    <row r="143" spans="1:6" s="13" customFormat="1" ht="15" customHeight="1">
      <c r="A143" s="3"/>
      <c r="B143" s="21"/>
      <c r="C143" s="3"/>
      <c r="D143" s="3"/>
      <c r="E143" s="18"/>
      <c r="F143" s="18"/>
    </row>
    <row r="144" spans="1:6" s="13" customFormat="1" ht="15" customHeight="1">
      <c r="A144" s="14" t="s">
        <v>143</v>
      </c>
      <c r="B144" s="15" t="s">
        <v>144</v>
      </c>
      <c r="C144" s="16" t="s">
        <v>9</v>
      </c>
      <c r="D144" s="17">
        <v>3</v>
      </c>
      <c r="E144" s="18"/>
      <c r="F144" s="18">
        <f>D144*E144</f>
        <v>0</v>
      </c>
    </row>
    <row r="145" spans="1:6" s="13" customFormat="1" ht="45.95" customHeight="1">
      <c r="A145" s="3"/>
      <c r="B145" s="20" t="s">
        <v>145</v>
      </c>
      <c r="C145" s="3"/>
      <c r="D145" s="3"/>
      <c r="E145" s="18"/>
      <c r="F145" s="3"/>
    </row>
    <row r="146" spans="1:6" s="13" customFormat="1" ht="15" customHeight="1">
      <c r="A146" s="3"/>
      <c r="B146" s="21"/>
      <c r="C146" s="3"/>
      <c r="D146" s="3"/>
      <c r="E146" s="18"/>
      <c r="F146" s="18"/>
    </row>
    <row r="147" spans="1:6" s="13" customFormat="1" ht="15" customHeight="1">
      <c r="A147" s="14" t="s">
        <v>146</v>
      </c>
      <c r="B147" s="15" t="s">
        <v>147</v>
      </c>
      <c r="C147" s="16" t="s">
        <v>9</v>
      </c>
      <c r="D147" s="17">
        <v>1</v>
      </c>
      <c r="E147" s="18"/>
      <c r="F147" s="18">
        <f>D147*E147</f>
        <v>0</v>
      </c>
    </row>
    <row r="148" spans="1:6" s="13" customFormat="1" ht="57.75" customHeight="1">
      <c r="A148" s="3"/>
      <c r="B148" s="20" t="s">
        <v>148</v>
      </c>
      <c r="C148" s="3"/>
      <c r="D148" s="3"/>
      <c r="E148" s="18"/>
      <c r="F148" s="3"/>
    </row>
    <row r="149" spans="1:6" s="13" customFormat="1" ht="15" customHeight="1">
      <c r="A149" s="3"/>
      <c r="B149" s="21"/>
      <c r="C149" s="3"/>
      <c r="D149" s="3"/>
      <c r="E149" s="18"/>
      <c r="F149" s="18"/>
    </row>
    <row r="150" spans="1:6" s="13" customFormat="1" ht="15" customHeight="1">
      <c r="A150" s="14" t="s">
        <v>149</v>
      </c>
      <c r="B150" s="15" t="s">
        <v>150</v>
      </c>
      <c r="C150" s="16" t="s">
        <v>9</v>
      </c>
      <c r="D150" s="17">
        <v>2</v>
      </c>
      <c r="E150" s="18"/>
      <c r="F150" s="18">
        <f>D150*E150</f>
        <v>0</v>
      </c>
    </row>
    <row r="151" spans="1:6" s="13" customFormat="1" ht="51" customHeight="1">
      <c r="A151" s="3"/>
      <c r="B151" s="20" t="s">
        <v>151</v>
      </c>
      <c r="C151" s="3"/>
      <c r="D151" s="3"/>
      <c r="E151" s="18"/>
      <c r="F151" s="3"/>
    </row>
    <row r="152" spans="1:6" s="13" customFormat="1" ht="15" customHeight="1">
      <c r="A152" s="3"/>
      <c r="B152" s="21"/>
      <c r="C152" s="3"/>
      <c r="D152" s="3"/>
      <c r="E152" s="18"/>
      <c r="F152" s="18"/>
    </row>
    <row r="153" spans="1:6" s="13" customFormat="1" ht="15" customHeight="1">
      <c r="A153" s="14" t="s">
        <v>152</v>
      </c>
      <c r="B153" s="15" t="s">
        <v>153</v>
      </c>
      <c r="C153" s="16" t="s">
        <v>9</v>
      </c>
      <c r="D153" s="17">
        <v>3</v>
      </c>
      <c r="E153" s="18"/>
      <c r="F153" s="18">
        <f>D153*E153</f>
        <v>0</v>
      </c>
    </row>
    <row r="154" spans="1:6" s="13" customFormat="1" ht="51" customHeight="1">
      <c r="A154" s="19"/>
      <c r="B154" s="20" t="s">
        <v>154</v>
      </c>
      <c r="C154" s="3"/>
      <c r="D154" s="3"/>
      <c r="E154" s="18"/>
      <c r="F154" s="3"/>
    </row>
    <row r="155" spans="1:6" s="13" customFormat="1" ht="15" customHeight="1">
      <c r="A155" s="3"/>
      <c r="B155" s="21"/>
      <c r="C155" s="3"/>
      <c r="D155" s="3"/>
      <c r="E155" s="18"/>
      <c r="F155" s="18"/>
    </row>
    <row r="156" spans="1:6" s="13" customFormat="1">
      <c r="A156" s="14" t="s">
        <v>155</v>
      </c>
      <c r="B156" s="15" t="s">
        <v>156</v>
      </c>
      <c r="C156" s="16" t="s">
        <v>9</v>
      </c>
      <c r="D156" s="17">
        <v>1</v>
      </c>
      <c r="E156" s="18"/>
      <c r="F156" s="18">
        <f>D156*E156</f>
        <v>0</v>
      </c>
    </row>
    <row r="157" spans="1:6" s="13" customFormat="1" ht="45.95" customHeight="1">
      <c r="A157" s="3"/>
      <c r="B157" s="20" t="s">
        <v>157</v>
      </c>
      <c r="C157" s="3"/>
      <c r="D157" s="3"/>
      <c r="E157" s="18"/>
      <c r="F157" s="3"/>
    </row>
    <row r="158" spans="1:6" s="13" customFormat="1" ht="15" customHeight="1">
      <c r="A158" s="3"/>
      <c r="B158" s="21"/>
      <c r="C158" s="3"/>
      <c r="D158" s="3"/>
      <c r="E158" s="18"/>
      <c r="F158" s="18"/>
    </row>
    <row r="159" spans="1:6" s="13" customFormat="1" ht="15" customHeight="1">
      <c r="A159" s="14" t="s">
        <v>158</v>
      </c>
      <c r="B159" s="15" t="s">
        <v>159</v>
      </c>
      <c r="C159" s="16" t="s">
        <v>9</v>
      </c>
      <c r="D159" s="17">
        <v>6</v>
      </c>
      <c r="E159" s="18"/>
      <c r="F159" s="18">
        <f>D159*E159</f>
        <v>0</v>
      </c>
    </row>
    <row r="160" spans="1:6" s="13" customFormat="1" ht="38.25">
      <c r="A160" s="3"/>
      <c r="B160" s="20" t="s">
        <v>160</v>
      </c>
      <c r="C160" s="3"/>
      <c r="D160" s="3"/>
      <c r="E160" s="18"/>
      <c r="F160" s="3"/>
    </row>
    <row r="161" spans="1:6" s="13" customFormat="1" ht="15" customHeight="1">
      <c r="A161" s="3"/>
      <c r="B161" s="21"/>
      <c r="C161" s="3"/>
      <c r="D161" s="3"/>
      <c r="E161" s="18"/>
      <c r="F161" s="18"/>
    </row>
    <row r="162" spans="1:6" s="13" customFormat="1" ht="15" customHeight="1">
      <c r="A162" s="14" t="s">
        <v>161</v>
      </c>
      <c r="B162" s="15" t="s">
        <v>162</v>
      </c>
      <c r="C162" s="16" t="s">
        <v>9</v>
      </c>
      <c r="D162" s="17">
        <v>6</v>
      </c>
      <c r="E162" s="18"/>
      <c r="F162" s="18">
        <f>D162*E162</f>
        <v>0</v>
      </c>
    </row>
    <row r="163" spans="1:6" s="13" customFormat="1" ht="38.25">
      <c r="A163" s="3"/>
      <c r="B163" s="20" t="s">
        <v>163</v>
      </c>
      <c r="C163" s="3"/>
      <c r="D163" s="3"/>
      <c r="E163" s="18"/>
      <c r="F163" s="3"/>
    </row>
    <row r="164" spans="1:6" s="13" customFormat="1" ht="15" customHeight="1">
      <c r="A164" s="3"/>
      <c r="B164" s="21"/>
      <c r="C164" s="3"/>
      <c r="D164" s="3"/>
      <c r="E164" s="18"/>
      <c r="F164" s="18"/>
    </row>
    <row r="165" spans="1:6" s="13" customFormat="1" ht="15" customHeight="1">
      <c r="A165" s="14" t="s">
        <v>164</v>
      </c>
      <c r="B165" s="15" t="s">
        <v>165</v>
      </c>
      <c r="C165" s="16" t="s">
        <v>9</v>
      </c>
      <c r="D165" s="17">
        <v>4</v>
      </c>
      <c r="E165" s="18"/>
      <c r="F165" s="18">
        <f>D165*E165</f>
        <v>0</v>
      </c>
    </row>
    <row r="166" spans="1:6" s="13" customFormat="1" ht="38.25">
      <c r="A166" s="19"/>
      <c r="B166" s="20" t="s">
        <v>166</v>
      </c>
      <c r="C166" s="3"/>
      <c r="D166" s="3"/>
      <c r="E166" s="18"/>
      <c r="F166" s="3"/>
    </row>
    <row r="167" spans="1:6" s="13" customFormat="1" ht="15" customHeight="1">
      <c r="A167" s="3"/>
      <c r="B167" s="21"/>
      <c r="C167" s="3"/>
      <c r="D167" s="3"/>
      <c r="E167" s="18"/>
      <c r="F167" s="18"/>
    </row>
    <row r="168" spans="1:6" s="13" customFormat="1" ht="15" customHeight="1">
      <c r="A168" s="14" t="s">
        <v>167</v>
      </c>
      <c r="B168" s="15" t="s">
        <v>168</v>
      </c>
      <c r="C168" s="16" t="s">
        <v>9</v>
      </c>
      <c r="D168" s="17">
        <v>6</v>
      </c>
      <c r="E168" s="18"/>
      <c r="F168" s="18">
        <f>D168*E168</f>
        <v>0</v>
      </c>
    </row>
    <row r="169" spans="1:6" s="13" customFormat="1" ht="38.25">
      <c r="A169" s="3"/>
      <c r="B169" s="20" t="s">
        <v>169</v>
      </c>
      <c r="C169" s="3"/>
      <c r="D169" s="3"/>
      <c r="E169" s="18"/>
      <c r="F169" s="3"/>
    </row>
    <row r="170" spans="1:6" s="13" customFormat="1" ht="15" customHeight="1">
      <c r="A170" s="3"/>
      <c r="B170" s="21"/>
      <c r="C170" s="3"/>
      <c r="D170" s="3"/>
      <c r="E170" s="18"/>
      <c r="F170" s="18"/>
    </row>
    <row r="171" spans="1:6" s="13" customFormat="1" ht="15" customHeight="1">
      <c r="A171" s="14" t="s">
        <v>170</v>
      </c>
      <c r="B171" s="15" t="s">
        <v>171</v>
      </c>
      <c r="C171" s="16" t="s">
        <v>9</v>
      </c>
      <c r="D171" s="17">
        <v>2</v>
      </c>
      <c r="E171" s="18"/>
      <c r="F171" s="18">
        <f>D171*E171</f>
        <v>0</v>
      </c>
    </row>
    <row r="172" spans="1:6" s="13" customFormat="1" ht="38.25">
      <c r="A172" s="3"/>
      <c r="B172" s="20" t="s">
        <v>172</v>
      </c>
      <c r="C172" s="3"/>
      <c r="D172" s="3"/>
      <c r="E172" s="18"/>
      <c r="F172" s="3"/>
    </row>
    <row r="173" spans="1:6" s="13" customFormat="1" ht="15" customHeight="1">
      <c r="A173" s="3"/>
      <c r="B173" s="21"/>
      <c r="C173" s="3"/>
      <c r="D173" s="3"/>
      <c r="E173" s="18"/>
      <c r="F173" s="18"/>
    </row>
    <row r="174" spans="1:6" s="13" customFormat="1" ht="15" customHeight="1">
      <c r="A174" s="14" t="s">
        <v>173</v>
      </c>
      <c r="B174" s="15" t="s">
        <v>174</v>
      </c>
      <c r="C174" s="16" t="s">
        <v>9</v>
      </c>
      <c r="D174" s="17">
        <v>30</v>
      </c>
      <c r="E174" s="18"/>
      <c r="F174" s="18">
        <f>D174*E174</f>
        <v>0</v>
      </c>
    </row>
    <row r="175" spans="1:6" s="13" customFormat="1" ht="51" customHeight="1">
      <c r="A175" s="3"/>
      <c r="B175" s="20" t="s">
        <v>175</v>
      </c>
      <c r="C175" s="3"/>
      <c r="D175" s="3"/>
      <c r="E175" s="18"/>
      <c r="F175" s="3"/>
    </row>
    <row r="176" spans="1:6" s="13" customFormat="1" ht="15" customHeight="1">
      <c r="A176" s="3"/>
      <c r="B176" s="21"/>
      <c r="C176" s="3"/>
      <c r="D176" s="3"/>
      <c r="E176" s="18"/>
      <c r="F176" s="18"/>
    </row>
    <row r="177" spans="1:6" s="13" customFormat="1" ht="15" customHeight="1">
      <c r="A177" s="14" t="s">
        <v>176</v>
      </c>
      <c r="B177" s="15" t="s">
        <v>177</v>
      </c>
      <c r="C177" s="16" t="s">
        <v>9</v>
      </c>
      <c r="D177" s="17">
        <v>20</v>
      </c>
      <c r="E177" s="18"/>
      <c r="F177" s="18">
        <f>D177*E177</f>
        <v>0</v>
      </c>
    </row>
    <row r="178" spans="1:6" s="13" customFormat="1" ht="51" customHeight="1">
      <c r="A178" s="3"/>
      <c r="B178" s="20" t="s">
        <v>178</v>
      </c>
      <c r="C178" s="3"/>
      <c r="D178" s="3"/>
      <c r="E178" s="18"/>
      <c r="F178" s="3"/>
    </row>
    <row r="179" spans="1:6" s="13" customFormat="1" ht="15" customHeight="1">
      <c r="A179" s="3"/>
      <c r="B179" s="21"/>
      <c r="C179" s="3"/>
      <c r="D179" s="3"/>
      <c r="E179" s="18"/>
      <c r="F179" s="18"/>
    </row>
    <row r="180" spans="1:6" s="13" customFormat="1" ht="15" customHeight="1">
      <c r="A180" s="14" t="s">
        <v>179</v>
      </c>
      <c r="B180" s="15" t="s">
        <v>180</v>
      </c>
      <c r="C180" s="16" t="s">
        <v>9</v>
      </c>
      <c r="D180" s="17">
        <v>8</v>
      </c>
      <c r="E180" s="18"/>
      <c r="F180" s="18">
        <f>D180*E180</f>
        <v>0</v>
      </c>
    </row>
    <row r="181" spans="1:6" s="13" customFormat="1" ht="51" customHeight="1">
      <c r="A181" s="3"/>
      <c r="B181" s="20" t="s">
        <v>181</v>
      </c>
      <c r="C181" s="3"/>
      <c r="D181" s="3"/>
      <c r="E181" s="18"/>
      <c r="F181" s="3"/>
    </row>
    <row r="182" spans="1:6" s="13" customFormat="1" ht="15" customHeight="1">
      <c r="A182" s="3"/>
      <c r="B182" s="21"/>
      <c r="C182" s="3"/>
      <c r="D182" s="3"/>
      <c r="E182" s="18"/>
      <c r="F182" s="18"/>
    </row>
    <row r="183" spans="1:6" s="13" customFormat="1" ht="15" customHeight="1">
      <c r="A183" s="14" t="s">
        <v>182</v>
      </c>
      <c r="B183" s="15" t="s">
        <v>183</v>
      </c>
      <c r="C183" s="16" t="s">
        <v>9</v>
      </c>
      <c r="D183" s="17">
        <v>14</v>
      </c>
      <c r="E183" s="18"/>
      <c r="F183" s="18">
        <f>D183*E183</f>
        <v>0</v>
      </c>
    </row>
    <row r="184" spans="1:6" s="13" customFormat="1" ht="39.200000000000003" customHeight="1">
      <c r="A184" s="19"/>
      <c r="B184" s="20" t="s">
        <v>184</v>
      </c>
      <c r="C184" s="3"/>
      <c r="D184" s="3"/>
      <c r="E184" s="18"/>
      <c r="F184" s="3"/>
    </row>
    <row r="185" spans="1:6" s="13" customFormat="1" ht="15" customHeight="1">
      <c r="A185" s="3"/>
      <c r="B185" s="21"/>
      <c r="C185" s="3"/>
      <c r="D185" s="3"/>
      <c r="E185" s="18"/>
      <c r="F185" s="18"/>
    </row>
    <row r="186" spans="1:6" s="13" customFormat="1" ht="15" customHeight="1">
      <c r="A186" s="14" t="s">
        <v>185</v>
      </c>
      <c r="B186" s="15" t="s">
        <v>186</v>
      </c>
      <c r="C186" s="16" t="s">
        <v>9</v>
      </c>
      <c r="D186" s="17">
        <v>6</v>
      </c>
      <c r="E186" s="18"/>
      <c r="F186" s="18">
        <f>D186*E186</f>
        <v>0</v>
      </c>
    </row>
    <row r="187" spans="1:6" s="13" customFormat="1" ht="38.1" customHeight="1">
      <c r="A187" s="19"/>
      <c r="B187" s="20" t="s">
        <v>187</v>
      </c>
      <c r="C187" s="3"/>
      <c r="D187" s="3"/>
      <c r="E187" s="18"/>
      <c r="F187" s="3"/>
    </row>
    <row r="188" spans="1:6" s="13" customFormat="1" ht="15" customHeight="1">
      <c r="A188" s="3"/>
      <c r="B188" s="21"/>
      <c r="C188" s="3"/>
      <c r="D188" s="3"/>
      <c r="E188" s="18"/>
      <c r="F188" s="18"/>
    </row>
    <row r="189" spans="1:6" s="13" customFormat="1" ht="15" customHeight="1">
      <c r="A189" s="14" t="s">
        <v>188</v>
      </c>
      <c r="B189" s="15" t="s">
        <v>189</v>
      </c>
      <c r="C189" s="16" t="s">
        <v>9</v>
      </c>
      <c r="D189" s="17">
        <v>25</v>
      </c>
      <c r="E189" s="18"/>
      <c r="F189" s="18">
        <f>D189*E189</f>
        <v>0</v>
      </c>
    </row>
    <row r="190" spans="1:6" s="13" customFormat="1" ht="37.35" customHeight="1">
      <c r="A190" s="19"/>
      <c r="B190" s="20" t="s">
        <v>190</v>
      </c>
      <c r="C190" s="3"/>
      <c r="D190" s="3"/>
      <c r="E190" s="18"/>
      <c r="F190" s="3"/>
    </row>
    <row r="191" spans="1:6" s="13" customFormat="1" ht="15" customHeight="1">
      <c r="A191" s="3"/>
      <c r="B191" s="21"/>
      <c r="C191" s="3"/>
      <c r="D191" s="3"/>
      <c r="E191" s="18"/>
      <c r="F191" s="18"/>
    </row>
    <row r="192" spans="1:6" s="13" customFormat="1" ht="15" customHeight="1">
      <c r="A192" s="14" t="s">
        <v>191</v>
      </c>
      <c r="B192" s="15" t="s">
        <v>192</v>
      </c>
      <c r="C192" s="16" t="s">
        <v>9</v>
      </c>
      <c r="D192" s="17">
        <v>4</v>
      </c>
      <c r="E192" s="18"/>
      <c r="F192" s="18">
        <f>D192*E192</f>
        <v>0</v>
      </c>
    </row>
    <row r="193" spans="1:6" s="13" customFormat="1" ht="36" customHeight="1">
      <c r="A193" s="19"/>
      <c r="B193" s="20" t="s">
        <v>193</v>
      </c>
      <c r="C193" s="3"/>
      <c r="D193" s="3"/>
      <c r="E193" s="18"/>
      <c r="F193" s="3"/>
    </row>
    <row r="194" spans="1:6" s="13" customFormat="1" ht="15" customHeight="1">
      <c r="A194" s="3"/>
      <c r="B194" s="21"/>
      <c r="C194" s="3"/>
      <c r="D194" s="3"/>
      <c r="E194" s="18"/>
      <c r="F194" s="18"/>
    </row>
    <row r="195" spans="1:6" s="13" customFormat="1" ht="15" customHeight="1">
      <c r="A195" s="14" t="s">
        <v>194</v>
      </c>
      <c r="B195" s="15" t="s">
        <v>195</v>
      </c>
      <c r="C195" s="16" t="s">
        <v>9</v>
      </c>
      <c r="D195" s="17">
        <v>8</v>
      </c>
      <c r="E195" s="18"/>
      <c r="F195" s="18">
        <f>D195*E195</f>
        <v>0</v>
      </c>
    </row>
    <row r="196" spans="1:6" s="13" customFormat="1" ht="38.450000000000003" customHeight="1">
      <c r="A196" s="19"/>
      <c r="B196" s="20" t="s">
        <v>196</v>
      </c>
      <c r="C196" s="3"/>
      <c r="D196" s="3"/>
      <c r="E196" s="18"/>
      <c r="F196" s="3"/>
    </row>
    <row r="197" spans="1:6" s="13" customFormat="1" ht="15" customHeight="1">
      <c r="A197" s="3"/>
      <c r="B197" s="21"/>
      <c r="C197" s="3"/>
      <c r="D197" s="3"/>
      <c r="E197" s="18"/>
      <c r="F197" s="18"/>
    </row>
    <row r="198" spans="1:6" s="13" customFormat="1" ht="15" customHeight="1">
      <c r="A198" s="14" t="s">
        <v>197</v>
      </c>
      <c r="B198" s="15" t="s">
        <v>198</v>
      </c>
      <c r="C198" s="16" t="s">
        <v>9</v>
      </c>
      <c r="D198" s="17">
        <v>10</v>
      </c>
      <c r="E198" s="18"/>
      <c r="F198" s="18">
        <f>D198*E198</f>
        <v>0</v>
      </c>
    </row>
    <row r="199" spans="1:6" s="13" customFormat="1" ht="47.45" customHeight="1">
      <c r="A199" s="19"/>
      <c r="B199" s="20" t="s">
        <v>199</v>
      </c>
      <c r="C199" s="3"/>
      <c r="D199" s="3"/>
      <c r="E199" s="18"/>
      <c r="F199" s="3"/>
    </row>
    <row r="200" spans="1:6" s="13" customFormat="1" ht="15" customHeight="1">
      <c r="A200" s="3"/>
      <c r="B200" s="21"/>
      <c r="C200" s="3"/>
      <c r="D200" s="3"/>
      <c r="E200" s="18"/>
      <c r="F200" s="18"/>
    </row>
    <row r="201" spans="1:6" s="13" customFormat="1" ht="15" customHeight="1">
      <c r="A201" s="14" t="s">
        <v>200</v>
      </c>
      <c r="B201" s="15" t="s">
        <v>201</v>
      </c>
      <c r="C201" s="16" t="s">
        <v>9</v>
      </c>
      <c r="D201" s="17">
        <v>6</v>
      </c>
      <c r="E201" s="18"/>
      <c r="F201" s="18">
        <f>D201*E201</f>
        <v>0</v>
      </c>
    </row>
    <row r="202" spans="1:6" s="13" customFormat="1" ht="36" customHeight="1">
      <c r="A202" s="19"/>
      <c r="B202" s="20" t="s">
        <v>202</v>
      </c>
      <c r="C202" s="3"/>
      <c r="D202" s="3"/>
      <c r="E202" s="18"/>
      <c r="F202" s="3"/>
    </row>
    <row r="203" spans="1:6" s="13" customFormat="1" ht="15" customHeight="1">
      <c r="A203" s="3"/>
      <c r="B203" s="21"/>
      <c r="C203" s="3"/>
      <c r="D203" s="3"/>
      <c r="E203" s="18"/>
      <c r="F203" s="18"/>
    </row>
    <row r="204" spans="1:6" s="13" customFormat="1" ht="15" customHeight="1">
      <c r="A204" s="14" t="s">
        <v>203</v>
      </c>
      <c r="B204" s="15" t="s">
        <v>204</v>
      </c>
      <c r="C204" s="16" t="s">
        <v>9</v>
      </c>
      <c r="D204" s="17">
        <v>16</v>
      </c>
      <c r="E204" s="18"/>
      <c r="F204" s="18">
        <f>D204*E204</f>
        <v>0</v>
      </c>
    </row>
    <row r="205" spans="1:6" s="13" customFormat="1" ht="42.2" customHeight="1">
      <c r="A205" s="19"/>
      <c r="B205" s="20" t="s">
        <v>205</v>
      </c>
      <c r="C205" s="3"/>
      <c r="D205" s="3"/>
      <c r="E205" s="18"/>
      <c r="F205" s="3"/>
    </row>
    <row r="206" spans="1:6" s="13" customFormat="1" ht="15" customHeight="1">
      <c r="A206" s="3"/>
      <c r="B206" s="21"/>
      <c r="C206" s="3"/>
      <c r="D206" s="3"/>
      <c r="E206" s="18"/>
      <c r="F206" s="18"/>
    </row>
    <row r="207" spans="1:6" s="13" customFormat="1" ht="15" customHeight="1">
      <c r="A207" s="14" t="s">
        <v>206</v>
      </c>
      <c r="B207" s="15" t="s">
        <v>207</v>
      </c>
      <c r="C207" s="16" t="s">
        <v>9</v>
      </c>
      <c r="D207" s="17">
        <v>20</v>
      </c>
      <c r="E207" s="18"/>
      <c r="F207" s="18">
        <f>D207*E207</f>
        <v>0</v>
      </c>
    </row>
    <row r="208" spans="1:6" s="13" customFormat="1" ht="42.2" customHeight="1">
      <c r="A208" s="19"/>
      <c r="B208" s="20" t="s">
        <v>208</v>
      </c>
      <c r="C208" s="3"/>
      <c r="D208" s="3"/>
      <c r="E208" s="18"/>
      <c r="F208" s="3"/>
    </row>
    <row r="209" spans="1:6" s="13" customFormat="1" ht="15" customHeight="1">
      <c r="A209" s="3"/>
      <c r="B209" s="21"/>
      <c r="C209" s="3"/>
      <c r="D209" s="3"/>
      <c r="E209" s="18"/>
      <c r="F209" s="18"/>
    </row>
    <row r="210" spans="1:6" s="13" customFormat="1" ht="15" customHeight="1">
      <c r="A210" s="14" t="s">
        <v>209</v>
      </c>
      <c r="B210" s="15" t="s">
        <v>210</v>
      </c>
      <c r="C210" s="16" t="s">
        <v>9</v>
      </c>
      <c r="D210" s="17">
        <v>2</v>
      </c>
      <c r="E210" s="18"/>
      <c r="F210" s="18">
        <f>D210*E210</f>
        <v>0</v>
      </c>
    </row>
    <row r="211" spans="1:6" s="13" customFormat="1" ht="51">
      <c r="A211" s="19"/>
      <c r="B211" s="20" t="s">
        <v>211</v>
      </c>
      <c r="C211" s="3"/>
      <c r="D211" s="3"/>
      <c r="E211" s="18"/>
      <c r="F211" s="3"/>
    </row>
    <row r="212" spans="1:6" s="13" customFormat="1" ht="15" customHeight="1">
      <c r="A212" s="3"/>
      <c r="B212" s="21"/>
      <c r="C212" s="3"/>
      <c r="D212" s="3"/>
      <c r="E212" s="18"/>
      <c r="F212" s="18"/>
    </row>
    <row r="213" spans="1:6" s="13" customFormat="1" ht="15" customHeight="1">
      <c r="A213" s="14" t="s">
        <v>212</v>
      </c>
      <c r="B213" s="15" t="s">
        <v>213</v>
      </c>
      <c r="C213" s="16" t="s">
        <v>9</v>
      </c>
      <c r="D213" s="17">
        <v>2</v>
      </c>
      <c r="E213" s="18"/>
      <c r="F213" s="18">
        <f>D213*E213</f>
        <v>0</v>
      </c>
    </row>
    <row r="214" spans="1:6" s="13" customFormat="1" ht="62.1" customHeight="1">
      <c r="A214" s="3"/>
      <c r="B214" s="20" t="s">
        <v>214</v>
      </c>
      <c r="C214" s="3"/>
      <c r="D214" s="3"/>
      <c r="E214" s="18"/>
      <c r="F214" s="19"/>
    </row>
    <row r="215" spans="1:6" s="13" customFormat="1" ht="15" customHeight="1">
      <c r="A215" s="3"/>
      <c r="B215" s="21"/>
      <c r="C215" s="3"/>
      <c r="D215" s="3"/>
      <c r="E215" s="18"/>
      <c r="F215" s="18"/>
    </row>
    <row r="216" spans="1:6" s="13" customFormat="1" ht="14.45" customHeight="1">
      <c r="A216" s="14" t="s">
        <v>215</v>
      </c>
      <c r="B216" s="22" t="s">
        <v>216</v>
      </c>
      <c r="C216" s="16" t="s">
        <v>9</v>
      </c>
      <c r="D216" s="17">
        <v>2</v>
      </c>
      <c r="E216" s="18"/>
      <c r="F216" s="18">
        <f>D216*E216</f>
        <v>0</v>
      </c>
    </row>
    <row r="217" spans="1:6" s="13" customFormat="1" ht="90.75" customHeight="1">
      <c r="A217" s="19"/>
      <c r="B217" s="23" t="s">
        <v>217</v>
      </c>
      <c r="C217" s="16"/>
      <c r="D217" s="19"/>
      <c r="E217" s="18"/>
      <c r="F217" s="18"/>
    </row>
    <row r="218" spans="1:6" s="13" customFormat="1">
      <c r="A218" s="19"/>
      <c r="B218" s="23"/>
      <c r="C218" s="16"/>
      <c r="D218" s="19"/>
      <c r="E218" s="18"/>
      <c r="F218" s="18"/>
    </row>
    <row r="219" spans="1:6" s="13" customFormat="1" ht="14.45" customHeight="1">
      <c r="A219" s="14" t="s">
        <v>218</v>
      </c>
      <c r="B219" s="22" t="s">
        <v>219</v>
      </c>
      <c r="C219" s="16" t="s">
        <v>9</v>
      </c>
      <c r="D219" s="17">
        <v>1</v>
      </c>
      <c r="E219" s="18"/>
      <c r="F219" s="18">
        <f>D219*E219</f>
        <v>0</v>
      </c>
    </row>
    <row r="220" spans="1:6" s="13" customFormat="1" ht="45">
      <c r="A220" s="3"/>
      <c r="B220" s="23" t="s">
        <v>220</v>
      </c>
      <c r="C220" s="24"/>
      <c r="D220" s="17"/>
      <c r="E220" s="18"/>
      <c r="F220" s="18"/>
    </row>
    <row r="221" spans="1:6" s="13" customFormat="1" ht="15" customHeight="1">
      <c r="A221" s="3"/>
      <c r="B221" s="3"/>
      <c r="C221" s="24"/>
      <c r="D221" s="17"/>
      <c r="E221" s="3"/>
      <c r="F221" s="18"/>
    </row>
    <row r="222" spans="1:6" ht="14.45" customHeight="1">
      <c r="A222" s="25" t="s">
        <v>221</v>
      </c>
      <c r="B222" s="26"/>
      <c r="C222" s="27"/>
      <c r="D222" s="28"/>
      <c r="E222" s="26"/>
      <c r="F222" s="29">
        <f>SUM(F10:F220)</f>
        <v>0</v>
      </c>
    </row>
    <row r="223" spans="1:6" ht="13.7" customHeight="1">
      <c r="A223" s="3"/>
      <c r="B223" s="2"/>
      <c r="C223" s="2"/>
      <c r="D223" s="2"/>
      <c r="E223" s="2"/>
      <c r="F223" s="2"/>
    </row>
    <row r="224" spans="1:6" ht="13.7" customHeight="1">
      <c r="A224" s="9"/>
      <c r="B224" s="10" t="s">
        <v>222</v>
      </c>
      <c r="C224" s="11"/>
      <c r="D224" s="11"/>
      <c r="E224" s="11"/>
      <c r="F224" s="12"/>
    </row>
    <row r="225" spans="1:20" ht="13.5" customHeight="1">
      <c r="A225" s="30" t="s">
        <v>223</v>
      </c>
      <c r="B225" s="31" t="s">
        <v>224</v>
      </c>
      <c r="C225" s="32" t="s">
        <v>9</v>
      </c>
      <c r="D225" s="33">
        <v>2</v>
      </c>
      <c r="E225" s="6"/>
      <c r="F225" s="6">
        <f>D225*E225</f>
        <v>0</v>
      </c>
      <c r="G225" s="5"/>
      <c r="H225" s="5"/>
      <c r="I225" s="5"/>
      <c r="J225" s="5"/>
      <c r="K225" s="5"/>
      <c r="L225" s="5"/>
      <c r="M225" s="5"/>
      <c r="N225" s="5"/>
      <c r="O225" s="5"/>
      <c r="P225" s="5"/>
      <c r="Q225" s="5"/>
      <c r="R225" s="5"/>
      <c r="S225" s="5"/>
      <c r="T225" s="5"/>
    </row>
    <row r="226" spans="1:20" ht="204.75">
      <c r="A226" s="30"/>
      <c r="B226" s="34" t="s">
        <v>225</v>
      </c>
      <c r="C226" s="30"/>
      <c r="D226" s="8"/>
      <c r="E226" s="6"/>
      <c r="F226" s="7"/>
      <c r="G226" s="8"/>
      <c r="H226" s="8"/>
      <c r="I226" s="8"/>
      <c r="J226" s="8"/>
      <c r="K226" s="8"/>
      <c r="L226" s="8"/>
      <c r="M226" s="8"/>
      <c r="N226" s="8"/>
      <c r="O226" s="8"/>
      <c r="P226" s="8"/>
      <c r="Q226" s="8"/>
      <c r="R226" s="8"/>
      <c r="S226" s="8"/>
      <c r="T226" s="8"/>
    </row>
    <row r="227" spans="1:20" ht="13.5" customHeight="1">
      <c r="A227" s="30"/>
      <c r="B227" s="34"/>
      <c r="C227" s="35"/>
      <c r="D227" s="30"/>
      <c r="E227" s="6"/>
      <c r="F227" s="6"/>
      <c r="G227" s="8"/>
      <c r="H227" s="8"/>
      <c r="I227" s="8"/>
      <c r="J227" s="8"/>
      <c r="K227" s="8"/>
      <c r="L227" s="8"/>
      <c r="M227" s="8"/>
      <c r="N227" s="8"/>
      <c r="O227" s="8"/>
      <c r="P227" s="8"/>
      <c r="Q227" s="8"/>
      <c r="R227" s="8"/>
      <c r="S227" s="8"/>
      <c r="T227" s="8"/>
    </row>
    <row r="228" spans="1:20" ht="13.5" customHeight="1">
      <c r="A228" s="30" t="s">
        <v>226</v>
      </c>
      <c r="B228" s="31" t="s">
        <v>227</v>
      </c>
      <c r="C228" s="32" t="s">
        <v>9</v>
      </c>
      <c r="D228" s="33">
        <v>2</v>
      </c>
      <c r="E228" s="6"/>
      <c r="F228" s="6">
        <f>D228*E228</f>
        <v>0</v>
      </c>
      <c r="G228" s="8"/>
      <c r="H228" s="8"/>
      <c r="I228" s="8"/>
      <c r="J228" s="8"/>
      <c r="K228" s="8"/>
      <c r="L228" s="8"/>
      <c r="M228" s="8"/>
      <c r="N228" s="8"/>
      <c r="O228" s="8"/>
      <c r="P228" s="8"/>
      <c r="Q228" s="8"/>
      <c r="R228" s="8"/>
      <c r="S228" s="8"/>
      <c r="T228" s="8"/>
    </row>
    <row r="229" spans="1:20" ht="153.75">
      <c r="A229" s="30"/>
      <c r="B229" s="34" t="s">
        <v>228</v>
      </c>
      <c r="C229" s="35"/>
      <c r="D229" s="30"/>
      <c r="E229" s="6"/>
      <c r="F229" s="6"/>
      <c r="G229" s="8"/>
      <c r="H229" s="8"/>
      <c r="I229" s="8"/>
      <c r="J229" s="8"/>
      <c r="K229" s="8"/>
      <c r="L229" s="8"/>
      <c r="M229" s="8"/>
      <c r="N229" s="8"/>
      <c r="O229" s="8"/>
      <c r="P229" s="8"/>
      <c r="Q229" s="8"/>
      <c r="R229" s="8"/>
      <c r="S229" s="8"/>
      <c r="T229" s="8"/>
    </row>
    <row r="230" spans="1:20" ht="13.5" customHeight="1">
      <c r="A230" s="30"/>
      <c r="B230" s="34"/>
      <c r="C230" s="35"/>
      <c r="D230" s="30"/>
      <c r="E230" s="6"/>
      <c r="F230" s="6"/>
      <c r="G230" s="8"/>
      <c r="H230" s="8"/>
      <c r="I230" s="8"/>
      <c r="J230" s="8"/>
      <c r="K230" s="8"/>
      <c r="L230" s="8"/>
      <c r="M230" s="8"/>
      <c r="N230" s="8"/>
      <c r="O230" s="8"/>
      <c r="P230" s="8"/>
      <c r="Q230" s="8"/>
      <c r="R230" s="8"/>
      <c r="S230" s="8"/>
      <c r="T230" s="8"/>
    </row>
    <row r="231" spans="1:20" ht="13.5" customHeight="1">
      <c r="A231" s="30" t="s">
        <v>229</v>
      </c>
      <c r="B231" s="31" t="s">
        <v>230</v>
      </c>
      <c r="C231" s="32" t="s">
        <v>9</v>
      </c>
      <c r="D231" s="33">
        <v>2</v>
      </c>
      <c r="E231" s="6"/>
      <c r="F231" s="6">
        <f>D231*E231</f>
        <v>0</v>
      </c>
      <c r="G231" s="8"/>
      <c r="H231" s="8"/>
      <c r="I231" s="8"/>
      <c r="J231" s="8"/>
      <c r="K231" s="8"/>
      <c r="L231" s="8"/>
      <c r="M231" s="8"/>
      <c r="N231" s="8"/>
      <c r="O231" s="8"/>
      <c r="P231" s="8"/>
      <c r="Q231" s="8"/>
      <c r="R231" s="8"/>
      <c r="S231" s="8"/>
      <c r="T231" s="8"/>
    </row>
    <row r="232" spans="1:20" ht="153.75">
      <c r="A232" s="30"/>
      <c r="B232" s="34" t="s">
        <v>231</v>
      </c>
      <c r="C232" s="35"/>
      <c r="D232" s="30"/>
      <c r="E232" s="6"/>
      <c r="F232" s="6"/>
      <c r="G232" s="8"/>
      <c r="H232" s="8"/>
      <c r="I232" s="8"/>
      <c r="J232" s="8"/>
      <c r="K232" s="8"/>
      <c r="L232" s="8"/>
      <c r="M232" s="8"/>
      <c r="N232" s="8"/>
      <c r="O232" s="8"/>
      <c r="P232" s="8"/>
      <c r="Q232" s="8"/>
      <c r="R232" s="8"/>
      <c r="S232" s="8"/>
      <c r="T232" s="8"/>
    </row>
    <row r="233" spans="1:20" ht="13.5" customHeight="1">
      <c r="A233" s="30"/>
      <c r="B233" s="34"/>
      <c r="C233" s="35"/>
      <c r="D233" s="30"/>
      <c r="E233" s="6"/>
      <c r="F233" s="6"/>
      <c r="G233" s="8"/>
      <c r="H233" s="8"/>
      <c r="I233" s="8"/>
      <c r="J233" s="8"/>
      <c r="K233" s="8"/>
      <c r="L233" s="8"/>
      <c r="M233" s="8"/>
      <c r="N233" s="8"/>
      <c r="O233" s="8"/>
      <c r="P233" s="8"/>
      <c r="Q233" s="8"/>
      <c r="R233" s="8"/>
      <c r="S233" s="8"/>
      <c r="T233" s="8"/>
    </row>
    <row r="234" spans="1:20" ht="13.5" customHeight="1">
      <c r="A234" s="30" t="s">
        <v>232</v>
      </c>
      <c r="B234" s="31" t="s">
        <v>233</v>
      </c>
      <c r="C234" s="32" t="s">
        <v>9</v>
      </c>
      <c r="D234" s="33">
        <v>3</v>
      </c>
      <c r="E234" s="6"/>
      <c r="F234" s="6">
        <f>D234*E234</f>
        <v>0</v>
      </c>
      <c r="G234" s="8"/>
      <c r="H234" s="8"/>
      <c r="I234" s="8"/>
      <c r="J234" s="8"/>
      <c r="K234" s="8"/>
      <c r="L234" s="8"/>
      <c r="M234" s="8"/>
      <c r="N234" s="8"/>
      <c r="O234" s="8"/>
      <c r="P234" s="8"/>
      <c r="Q234" s="8"/>
      <c r="R234" s="8"/>
      <c r="S234" s="8"/>
      <c r="T234" s="8"/>
    </row>
    <row r="235" spans="1:20" ht="128.25">
      <c r="A235" s="30"/>
      <c r="B235" s="34" t="s">
        <v>234</v>
      </c>
      <c r="C235" s="36"/>
      <c r="D235" s="30"/>
      <c r="E235" s="6"/>
      <c r="F235" s="6"/>
      <c r="G235" s="8"/>
      <c r="H235" s="8"/>
      <c r="I235" s="8"/>
      <c r="J235" s="8"/>
      <c r="K235" s="8"/>
      <c r="L235" s="8"/>
      <c r="M235" s="8"/>
      <c r="N235" s="8"/>
      <c r="O235" s="8"/>
      <c r="P235" s="8"/>
      <c r="Q235" s="8"/>
      <c r="R235" s="8"/>
      <c r="S235" s="8"/>
      <c r="T235" s="8"/>
    </row>
    <row r="236" spans="1:20" ht="13.5" customHeight="1">
      <c r="A236" s="30"/>
      <c r="B236" s="34"/>
      <c r="C236" s="35"/>
      <c r="D236" s="30"/>
      <c r="E236" s="6"/>
      <c r="F236" s="6"/>
      <c r="G236" s="8"/>
      <c r="H236" s="8"/>
      <c r="I236" s="8"/>
      <c r="J236" s="8"/>
      <c r="K236" s="8"/>
      <c r="L236" s="8"/>
      <c r="M236" s="8"/>
      <c r="N236" s="8"/>
      <c r="O236" s="8"/>
      <c r="P236" s="8"/>
      <c r="Q236" s="8"/>
      <c r="R236" s="8"/>
      <c r="S236" s="8"/>
      <c r="T236" s="8"/>
    </row>
    <row r="237" spans="1:20" ht="13.5" customHeight="1">
      <c r="A237" s="30" t="s">
        <v>235</v>
      </c>
      <c r="B237" s="31" t="s">
        <v>236</v>
      </c>
      <c r="C237" s="32" t="s">
        <v>237</v>
      </c>
      <c r="D237" s="33">
        <v>2</v>
      </c>
      <c r="E237" s="6"/>
      <c r="F237" s="6">
        <f>D237*E237</f>
        <v>0</v>
      </c>
      <c r="G237" s="8"/>
      <c r="H237" s="8"/>
      <c r="I237" s="8"/>
      <c r="J237" s="8"/>
      <c r="K237" s="8"/>
      <c r="L237" s="8"/>
      <c r="M237" s="8"/>
      <c r="N237" s="8"/>
      <c r="O237" s="8"/>
      <c r="P237" s="8"/>
      <c r="Q237" s="8"/>
      <c r="R237" s="8"/>
      <c r="S237" s="8"/>
      <c r="T237" s="8"/>
    </row>
    <row r="238" spans="1:20" ht="204.75">
      <c r="A238" s="30"/>
      <c r="B238" s="34" t="s">
        <v>238</v>
      </c>
      <c r="C238" s="37"/>
      <c r="D238" s="30"/>
      <c r="E238" s="6"/>
      <c r="F238" s="6"/>
      <c r="G238" s="5"/>
      <c r="H238" s="5"/>
      <c r="I238" s="5"/>
      <c r="J238" s="5"/>
      <c r="K238" s="5"/>
      <c r="L238" s="5"/>
      <c r="M238" s="5"/>
      <c r="N238" s="5"/>
      <c r="O238" s="5"/>
      <c r="P238" s="5"/>
      <c r="Q238" s="5"/>
      <c r="R238" s="5"/>
      <c r="S238" s="5"/>
      <c r="T238" s="5"/>
    </row>
    <row r="239" spans="1:20" ht="13.5" customHeight="1">
      <c r="A239" s="30"/>
      <c r="B239" s="34"/>
      <c r="C239" s="35"/>
      <c r="D239" s="30"/>
      <c r="E239" s="6"/>
      <c r="F239" s="6"/>
      <c r="G239" s="5"/>
      <c r="H239" s="5"/>
      <c r="I239" s="5"/>
      <c r="J239" s="5"/>
      <c r="K239" s="5"/>
      <c r="L239" s="5"/>
      <c r="M239" s="5"/>
      <c r="N239" s="5"/>
      <c r="O239" s="5"/>
      <c r="P239" s="5"/>
      <c r="Q239" s="5"/>
      <c r="R239" s="5"/>
      <c r="S239" s="5"/>
      <c r="T239" s="5"/>
    </row>
    <row r="240" spans="1:20" ht="13.5" customHeight="1">
      <c r="A240" s="30" t="s">
        <v>239</v>
      </c>
      <c r="B240" s="31" t="s">
        <v>240</v>
      </c>
      <c r="C240" s="32" t="s">
        <v>9</v>
      </c>
      <c r="D240" s="33">
        <v>1</v>
      </c>
      <c r="E240" s="6"/>
      <c r="F240" s="6">
        <f>D240*E240</f>
        <v>0</v>
      </c>
      <c r="G240" s="8"/>
      <c r="H240" s="8"/>
      <c r="I240" s="8"/>
      <c r="J240" s="8"/>
      <c r="K240" s="8"/>
      <c r="L240" s="8"/>
      <c r="M240" s="8"/>
      <c r="N240" s="8"/>
      <c r="O240" s="8"/>
      <c r="P240" s="8"/>
      <c r="Q240" s="8"/>
      <c r="R240" s="8"/>
      <c r="S240" s="8"/>
      <c r="T240" s="8"/>
    </row>
    <row r="241" spans="1:20" ht="13.5" customHeight="1">
      <c r="A241" s="30"/>
      <c r="B241" s="34" t="s">
        <v>241</v>
      </c>
      <c r="C241" s="36"/>
      <c r="D241" s="30"/>
      <c r="E241" s="6"/>
      <c r="F241" s="6"/>
      <c r="G241" s="5"/>
      <c r="H241" s="5"/>
      <c r="I241" s="5"/>
      <c r="J241" s="5"/>
      <c r="K241" s="5"/>
      <c r="L241" s="5"/>
      <c r="M241" s="5"/>
      <c r="N241" s="5"/>
      <c r="O241" s="5"/>
      <c r="P241" s="5"/>
      <c r="Q241" s="5"/>
      <c r="R241" s="5"/>
      <c r="S241" s="5"/>
      <c r="T241" s="5"/>
    </row>
    <row r="242" spans="1:20" ht="13.5" customHeight="1">
      <c r="A242" s="30"/>
      <c r="B242" s="34"/>
      <c r="C242" s="35"/>
      <c r="D242" s="30"/>
      <c r="E242" s="6"/>
      <c r="F242" s="6"/>
      <c r="G242" s="8"/>
      <c r="H242" s="8"/>
      <c r="I242" s="8"/>
      <c r="J242" s="8"/>
      <c r="K242" s="8"/>
      <c r="L242" s="8"/>
      <c r="M242" s="8"/>
      <c r="N242" s="8"/>
      <c r="O242" s="8"/>
      <c r="P242" s="8"/>
      <c r="Q242" s="8"/>
      <c r="R242" s="8"/>
      <c r="S242" s="8"/>
      <c r="T242" s="8"/>
    </row>
    <row r="243" spans="1:20" ht="28.5" customHeight="1">
      <c r="A243" s="30" t="s">
        <v>242</v>
      </c>
      <c r="B243" s="38" t="s">
        <v>243</v>
      </c>
      <c r="C243" s="32" t="s">
        <v>9</v>
      </c>
      <c r="D243" s="33">
        <v>8</v>
      </c>
      <c r="E243" s="6"/>
      <c r="F243" s="6">
        <f>D243*E243</f>
        <v>0</v>
      </c>
      <c r="G243" s="30"/>
      <c r="H243" s="30"/>
      <c r="I243" s="30"/>
      <c r="J243" s="30"/>
      <c r="K243" s="30"/>
      <c r="L243" s="30"/>
      <c r="M243" s="30"/>
      <c r="N243" s="30"/>
      <c r="O243" s="30"/>
      <c r="P243" s="30"/>
      <c r="Q243" s="30"/>
      <c r="R243" s="30"/>
      <c r="S243" s="30"/>
      <c r="T243" s="30"/>
    </row>
    <row r="244" spans="1:20" ht="192">
      <c r="A244" s="30"/>
      <c r="B244" s="34" t="s">
        <v>244</v>
      </c>
      <c r="C244" s="35"/>
      <c r="D244" s="30"/>
      <c r="E244" s="6"/>
      <c r="F244" s="6"/>
      <c r="G244" s="5"/>
      <c r="H244" s="5"/>
      <c r="I244" s="5"/>
      <c r="J244" s="5"/>
      <c r="K244" s="5"/>
      <c r="L244" s="5"/>
      <c r="M244" s="5"/>
      <c r="N244" s="5"/>
      <c r="O244" s="5"/>
      <c r="P244" s="5"/>
      <c r="Q244" s="5"/>
      <c r="R244" s="5"/>
      <c r="S244" s="5"/>
      <c r="T244" s="5"/>
    </row>
    <row r="245" spans="1:20" ht="179.25">
      <c r="A245" s="30"/>
      <c r="B245" s="34" t="s">
        <v>245</v>
      </c>
      <c r="C245" s="35"/>
      <c r="D245" s="30"/>
      <c r="E245" s="6"/>
      <c r="F245" s="6"/>
      <c r="G245" s="5"/>
      <c r="H245" s="5"/>
      <c r="I245" s="5"/>
      <c r="J245" s="5"/>
      <c r="K245" s="5"/>
      <c r="L245" s="5"/>
      <c r="M245" s="5"/>
      <c r="N245" s="5"/>
      <c r="O245" s="5"/>
      <c r="P245" s="5"/>
      <c r="Q245" s="5"/>
      <c r="R245" s="5"/>
      <c r="S245" s="5"/>
      <c r="T245" s="5"/>
    </row>
    <row r="246" spans="1:20" ht="13.5" customHeight="1">
      <c r="A246" s="30"/>
      <c r="B246" s="39"/>
      <c r="C246" s="35"/>
      <c r="D246" s="30"/>
      <c r="E246" s="6"/>
      <c r="F246" s="6"/>
      <c r="G246" s="8"/>
      <c r="H246" s="8"/>
      <c r="I246" s="8"/>
      <c r="J246" s="8"/>
      <c r="K246" s="8"/>
      <c r="L246" s="8"/>
      <c r="M246" s="8"/>
      <c r="N246" s="8"/>
      <c r="O246" s="8"/>
      <c r="P246" s="8"/>
      <c r="Q246" s="8"/>
      <c r="R246" s="8"/>
      <c r="S246" s="8"/>
      <c r="T246" s="8"/>
    </row>
    <row r="247" spans="1:20" ht="13.5" customHeight="1">
      <c r="A247" s="30"/>
      <c r="B247" s="39"/>
      <c r="C247" s="35"/>
      <c r="D247" s="30"/>
      <c r="E247" s="6"/>
      <c r="F247" s="6"/>
      <c r="G247" s="8"/>
      <c r="H247" s="8"/>
      <c r="I247" s="8"/>
      <c r="J247" s="8"/>
      <c r="K247" s="8"/>
      <c r="L247" s="8"/>
      <c r="M247" s="8"/>
      <c r="N247" s="8"/>
      <c r="O247" s="8"/>
      <c r="P247" s="8"/>
      <c r="Q247" s="8"/>
      <c r="R247" s="8"/>
      <c r="S247" s="8"/>
      <c r="T247" s="8"/>
    </row>
    <row r="248" spans="1:20" ht="28.5" customHeight="1">
      <c r="A248" s="30" t="s">
        <v>246</v>
      </c>
      <c r="B248" s="38" t="s">
        <v>247</v>
      </c>
      <c r="C248" s="32" t="s">
        <v>9</v>
      </c>
      <c r="D248" s="33">
        <v>6</v>
      </c>
      <c r="E248" s="6"/>
      <c r="F248" s="6">
        <f>D248*E248</f>
        <v>0</v>
      </c>
      <c r="G248" s="30"/>
      <c r="H248" s="30"/>
      <c r="I248" s="30"/>
      <c r="J248" s="30"/>
      <c r="K248" s="30"/>
      <c r="L248" s="30"/>
      <c r="M248" s="30"/>
      <c r="N248" s="30"/>
      <c r="O248" s="30"/>
      <c r="P248" s="30"/>
      <c r="Q248" s="30"/>
      <c r="R248" s="30"/>
      <c r="S248" s="30"/>
      <c r="T248" s="30"/>
    </row>
    <row r="249" spans="1:20" ht="192">
      <c r="A249" s="30"/>
      <c r="B249" s="34" t="s">
        <v>248</v>
      </c>
      <c r="C249" s="35"/>
      <c r="D249" s="30"/>
      <c r="E249" s="6"/>
      <c r="F249" s="6"/>
      <c r="G249" s="5"/>
      <c r="H249" s="5"/>
      <c r="I249" s="5"/>
      <c r="J249" s="5"/>
      <c r="K249" s="5"/>
      <c r="L249" s="5"/>
      <c r="M249" s="5"/>
      <c r="N249" s="5"/>
      <c r="O249" s="5"/>
      <c r="P249" s="5"/>
      <c r="Q249" s="5"/>
      <c r="R249" s="5"/>
      <c r="S249" s="5"/>
      <c r="T249" s="5"/>
    </row>
    <row r="250" spans="1:20" ht="153.75">
      <c r="A250" s="30"/>
      <c r="B250" s="34" t="s">
        <v>249</v>
      </c>
      <c r="C250" s="35"/>
      <c r="D250" s="30"/>
      <c r="E250" s="6"/>
      <c r="F250" s="6"/>
      <c r="G250" s="5"/>
      <c r="H250" s="5"/>
      <c r="I250" s="5"/>
      <c r="J250" s="5"/>
      <c r="K250" s="5"/>
      <c r="L250" s="5"/>
      <c r="M250" s="5"/>
      <c r="N250" s="5"/>
      <c r="O250" s="5"/>
      <c r="P250" s="5"/>
      <c r="Q250" s="5"/>
      <c r="R250" s="5"/>
      <c r="S250" s="5"/>
      <c r="T250" s="5"/>
    </row>
    <row r="251" spans="1:20" ht="13.5" customHeight="1">
      <c r="A251" s="30"/>
      <c r="B251" s="39"/>
      <c r="C251" s="35"/>
      <c r="D251" s="30"/>
      <c r="E251" s="6"/>
      <c r="F251" s="6"/>
      <c r="G251" s="8"/>
      <c r="H251" s="8"/>
      <c r="I251" s="8"/>
      <c r="J251" s="8"/>
      <c r="K251" s="8"/>
      <c r="L251" s="8"/>
      <c r="M251" s="8"/>
      <c r="N251" s="8"/>
      <c r="O251" s="8"/>
      <c r="P251" s="8"/>
      <c r="Q251" s="8"/>
      <c r="R251" s="8"/>
      <c r="S251" s="8"/>
      <c r="T251" s="8"/>
    </row>
    <row r="252" spans="1:20">
      <c r="A252" s="40" t="s">
        <v>250</v>
      </c>
      <c r="B252" s="41" t="s">
        <v>251</v>
      </c>
      <c r="C252" s="42" t="s">
        <v>9</v>
      </c>
      <c r="D252" s="43">
        <v>6</v>
      </c>
      <c r="E252" s="44"/>
      <c r="F252" s="44">
        <f>D252*E252</f>
        <v>0</v>
      </c>
      <c r="G252" s="30"/>
      <c r="H252" s="30"/>
      <c r="I252" s="30"/>
      <c r="J252" s="30"/>
      <c r="K252" s="30"/>
      <c r="L252" s="30"/>
      <c r="M252" s="30"/>
      <c r="N252" s="30"/>
      <c r="O252" s="30"/>
      <c r="P252" s="30"/>
      <c r="Q252" s="30"/>
      <c r="R252" s="30"/>
      <c r="S252" s="30"/>
      <c r="T252" s="30"/>
    </row>
    <row r="253" spans="1:20" ht="306">
      <c r="A253" s="40"/>
      <c r="B253" s="45" t="s">
        <v>252</v>
      </c>
      <c r="C253" s="46"/>
      <c r="D253" s="40"/>
      <c r="E253" s="44"/>
      <c r="F253" s="44"/>
      <c r="G253" s="5"/>
      <c r="H253" s="5"/>
      <c r="I253" s="5"/>
      <c r="J253" s="5"/>
      <c r="K253" s="5"/>
      <c r="L253" s="5"/>
      <c r="M253" s="5"/>
      <c r="N253" s="5"/>
      <c r="O253" s="5"/>
      <c r="P253" s="5"/>
      <c r="Q253" s="5"/>
      <c r="R253" s="5"/>
      <c r="S253" s="5"/>
      <c r="T253" s="5"/>
    </row>
    <row r="254" spans="1:20" ht="13.5" customHeight="1">
      <c r="A254" s="40"/>
      <c r="B254" s="45"/>
      <c r="C254" s="46"/>
      <c r="D254" s="40"/>
      <c r="E254" s="44"/>
      <c r="F254" s="44"/>
      <c r="G254" s="8"/>
      <c r="H254" s="8"/>
      <c r="I254" s="8"/>
      <c r="J254" s="8"/>
      <c r="K254" s="8"/>
      <c r="L254" s="8"/>
      <c r="M254" s="8"/>
      <c r="N254" s="8"/>
      <c r="O254" s="8"/>
      <c r="P254" s="8"/>
      <c r="Q254" s="8"/>
      <c r="R254" s="8"/>
      <c r="S254" s="8"/>
      <c r="T254" s="8"/>
    </row>
    <row r="255" spans="1:20" ht="25.5">
      <c r="A255" s="40" t="s">
        <v>253</v>
      </c>
      <c r="B255" s="41" t="s">
        <v>254</v>
      </c>
      <c r="C255" s="42" t="s">
        <v>9</v>
      </c>
      <c r="D255" s="43">
        <v>4</v>
      </c>
      <c r="E255" s="44"/>
      <c r="F255" s="44">
        <f>D255*E255</f>
        <v>0</v>
      </c>
      <c r="G255" s="30"/>
      <c r="H255" s="30"/>
      <c r="I255" s="30"/>
      <c r="J255" s="30"/>
      <c r="K255" s="30"/>
      <c r="L255" s="30"/>
      <c r="M255" s="30"/>
      <c r="N255" s="30"/>
      <c r="O255" s="30"/>
      <c r="P255" s="30"/>
      <c r="Q255" s="30"/>
      <c r="R255" s="30"/>
      <c r="S255" s="30"/>
      <c r="T255" s="30"/>
    </row>
    <row r="256" spans="1:20" ht="229.5">
      <c r="A256" s="40"/>
      <c r="B256" s="45" t="s">
        <v>255</v>
      </c>
      <c r="C256" s="46"/>
      <c r="D256" s="40"/>
      <c r="E256" s="44"/>
      <c r="F256" s="44"/>
      <c r="G256" s="5"/>
      <c r="H256" s="5"/>
      <c r="I256" s="5"/>
      <c r="J256" s="5"/>
      <c r="K256" s="5"/>
      <c r="L256" s="5"/>
      <c r="M256" s="5"/>
      <c r="N256" s="5"/>
      <c r="O256" s="5"/>
      <c r="P256" s="5"/>
      <c r="Q256" s="5"/>
      <c r="R256" s="5"/>
      <c r="S256" s="5"/>
      <c r="T256" s="5"/>
    </row>
    <row r="257" spans="1:20" ht="13.5" customHeight="1">
      <c r="A257" s="40"/>
      <c r="B257" s="45"/>
      <c r="C257" s="46"/>
      <c r="D257" s="40"/>
      <c r="E257" s="44"/>
      <c r="F257" s="44"/>
      <c r="G257" s="8"/>
      <c r="H257" s="8"/>
      <c r="I257" s="8"/>
      <c r="J257" s="8"/>
      <c r="K257" s="8"/>
      <c r="L257" s="8"/>
      <c r="M257" s="8"/>
      <c r="N257" s="8"/>
      <c r="O257" s="8"/>
      <c r="P257" s="8"/>
      <c r="Q257" s="8"/>
      <c r="R257" s="8"/>
      <c r="S257" s="8"/>
      <c r="T257" s="8"/>
    </row>
    <row r="258" spans="1:20" ht="25.5">
      <c r="A258" s="40" t="s">
        <v>256</v>
      </c>
      <c r="B258" s="41" t="s">
        <v>257</v>
      </c>
      <c r="C258" s="42" t="s">
        <v>9</v>
      </c>
      <c r="D258" s="43">
        <v>10</v>
      </c>
      <c r="E258" s="44"/>
      <c r="F258" s="44">
        <f>D258*E258</f>
        <v>0</v>
      </c>
      <c r="G258" s="8"/>
      <c r="H258" s="8"/>
      <c r="I258" s="8"/>
      <c r="J258" s="8"/>
      <c r="K258" s="8"/>
      <c r="L258" s="8"/>
      <c r="M258" s="8"/>
      <c r="N258" s="8"/>
      <c r="O258" s="8"/>
      <c r="P258" s="8"/>
      <c r="Q258" s="8"/>
      <c r="R258" s="8"/>
      <c r="S258" s="8"/>
      <c r="T258" s="8"/>
    </row>
    <row r="259" spans="1:20" ht="216.75">
      <c r="A259" s="40"/>
      <c r="B259" s="45" t="s">
        <v>258</v>
      </c>
      <c r="C259" s="46"/>
      <c r="D259" s="40"/>
      <c r="E259" s="44"/>
      <c r="F259" s="44"/>
      <c r="G259" s="5"/>
      <c r="H259" s="5"/>
      <c r="I259" s="5"/>
      <c r="J259" s="5"/>
      <c r="K259" s="5"/>
      <c r="L259" s="5"/>
      <c r="M259" s="5"/>
      <c r="N259" s="5"/>
      <c r="O259" s="5"/>
      <c r="P259" s="5"/>
      <c r="Q259" s="5"/>
      <c r="R259" s="5"/>
      <c r="S259" s="5"/>
      <c r="T259" s="5"/>
    </row>
    <row r="260" spans="1:20" ht="13.5" customHeight="1">
      <c r="A260" s="40"/>
      <c r="B260" s="45"/>
      <c r="C260" s="46"/>
      <c r="D260" s="40"/>
      <c r="E260" s="44"/>
      <c r="F260" s="44"/>
      <c r="G260" s="8"/>
      <c r="H260" s="8"/>
      <c r="I260" s="8"/>
      <c r="J260" s="8"/>
      <c r="K260" s="8"/>
      <c r="L260" s="8"/>
      <c r="M260" s="8"/>
      <c r="N260" s="8"/>
      <c r="O260" s="8"/>
      <c r="P260" s="8"/>
      <c r="Q260" s="8"/>
      <c r="R260" s="8"/>
      <c r="S260" s="8"/>
      <c r="T260" s="8"/>
    </row>
    <row r="261" spans="1:20" ht="13.5" customHeight="1">
      <c r="A261" s="40" t="s">
        <v>259</v>
      </c>
      <c r="B261" s="41" t="s">
        <v>260</v>
      </c>
      <c r="C261" s="42" t="s">
        <v>9</v>
      </c>
      <c r="D261" s="43">
        <v>28</v>
      </c>
      <c r="E261" s="44"/>
      <c r="F261" s="44">
        <f>D261*E261</f>
        <v>0</v>
      </c>
      <c r="G261" s="33"/>
      <c r="H261" s="33"/>
      <c r="I261" s="33"/>
      <c r="J261" s="33"/>
      <c r="K261" s="33"/>
      <c r="L261" s="33"/>
      <c r="M261" s="33"/>
      <c r="N261" s="33"/>
      <c r="O261" s="33"/>
      <c r="P261" s="33"/>
      <c r="Q261" s="33"/>
      <c r="R261" s="33"/>
      <c r="S261" s="33"/>
      <c r="T261" s="33"/>
    </row>
    <row r="262" spans="1:20" ht="191.25">
      <c r="A262" s="40"/>
      <c r="B262" s="47" t="s">
        <v>261</v>
      </c>
      <c r="C262" s="43"/>
      <c r="D262" s="43"/>
      <c r="E262" s="44"/>
      <c r="F262" s="44"/>
      <c r="G262" s="33"/>
      <c r="H262" s="33"/>
      <c r="I262" s="33"/>
      <c r="J262" s="33"/>
      <c r="K262" s="33"/>
      <c r="L262" s="33"/>
      <c r="M262" s="33"/>
      <c r="N262" s="33"/>
      <c r="O262" s="33"/>
      <c r="P262" s="33"/>
      <c r="Q262" s="33"/>
      <c r="R262" s="33"/>
      <c r="S262" s="33"/>
      <c r="T262" s="33"/>
    </row>
    <row r="263" spans="1:20" ht="13.5" customHeight="1">
      <c r="A263" s="40"/>
      <c r="B263" s="5"/>
      <c r="C263" s="43"/>
      <c r="D263" s="43"/>
      <c r="E263" s="44"/>
      <c r="F263" s="44"/>
      <c r="G263" s="33"/>
      <c r="H263" s="33"/>
      <c r="I263" s="33"/>
      <c r="J263" s="33"/>
      <c r="K263" s="33"/>
      <c r="L263" s="33"/>
      <c r="M263" s="33"/>
      <c r="N263" s="33"/>
      <c r="O263" s="33"/>
      <c r="P263" s="33"/>
      <c r="Q263" s="33"/>
      <c r="R263" s="33"/>
      <c r="S263" s="33"/>
      <c r="T263" s="33"/>
    </row>
    <row r="264" spans="1:20" ht="13.5" customHeight="1">
      <c r="A264" s="40" t="s">
        <v>262</v>
      </c>
      <c r="B264" s="41" t="s">
        <v>263</v>
      </c>
      <c r="C264" s="42" t="s">
        <v>9</v>
      </c>
      <c r="D264" s="43">
        <v>1</v>
      </c>
      <c r="E264" s="44"/>
      <c r="F264" s="44">
        <f>D264*E264</f>
        <v>0</v>
      </c>
      <c r="G264" s="8"/>
      <c r="H264" s="8"/>
      <c r="I264" s="8"/>
      <c r="J264" s="8"/>
      <c r="K264" s="8"/>
      <c r="L264" s="8"/>
      <c r="M264" s="8"/>
      <c r="N264" s="8"/>
      <c r="O264" s="8"/>
      <c r="P264" s="8"/>
      <c r="Q264" s="8"/>
      <c r="R264" s="8"/>
      <c r="S264" s="8"/>
      <c r="T264" s="8"/>
    </row>
    <row r="265" spans="1:20" ht="102">
      <c r="A265" s="40"/>
      <c r="B265" s="45" t="s">
        <v>264</v>
      </c>
      <c r="C265" s="46"/>
      <c r="D265" s="40"/>
      <c r="E265" s="44"/>
      <c r="F265" s="44"/>
      <c r="G265" s="5"/>
      <c r="H265" s="5"/>
      <c r="I265" s="5"/>
      <c r="J265" s="5"/>
      <c r="K265" s="5"/>
      <c r="L265" s="5"/>
      <c r="M265" s="5"/>
      <c r="N265" s="5"/>
      <c r="O265" s="5"/>
      <c r="P265" s="5"/>
      <c r="Q265" s="5"/>
      <c r="R265" s="5"/>
      <c r="S265" s="5"/>
      <c r="T265" s="5"/>
    </row>
    <row r="266" spans="1:20" ht="13.5" customHeight="1">
      <c r="A266" s="40"/>
      <c r="B266" s="45"/>
      <c r="C266" s="46"/>
      <c r="D266" s="40"/>
      <c r="E266" s="44"/>
      <c r="F266" s="44"/>
      <c r="G266" s="8"/>
      <c r="H266" s="8"/>
      <c r="I266" s="8"/>
      <c r="J266" s="8"/>
      <c r="K266" s="8"/>
      <c r="L266" s="8"/>
      <c r="M266" s="8"/>
      <c r="N266" s="8"/>
      <c r="O266" s="8"/>
      <c r="P266" s="8"/>
      <c r="Q266" s="8"/>
      <c r="R266" s="8"/>
      <c r="S266" s="8"/>
      <c r="T266" s="8"/>
    </row>
    <row r="267" spans="1:20" ht="13.5" customHeight="1">
      <c r="A267" s="40" t="s">
        <v>265</v>
      </c>
      <c r="B267" s="41" t="s">
        <v>266</v>
      </c>
      <c r="C267" s="42" t="s">
        <v>9</v>
      </c>
      <c r="D267" s="43">
        <v>1</v>
      </c>
      <c r="E267" s="44"/>
      <c r="F267" s="44">
        <f>D267*E267</f>
        <v>0</v>
      </c>
      <c r="G267" s="8"/>
      <c r="H267" s="8"/>
      <c r="I267" s="8"/>
      <c r="J267" s="8"/>
      <c r="K267" s="8"/>
      <c r="L267" s="8"/>
      <c r="M267" s="8"/>
      <c r="N267" s="8"/>
      <c r="O267" s="8"/>
      <c r="P267" s="8"/>
      <c r="Q267" s="8"/>
      <c r="R267" s="8"/>
      <c r="S267" s="8"/>
      <c r="T267" s="8"/>
    </row>
    <row r="268" spans="1:20" ht="89.25">
      <c r="A268" s="40"/>
      <c r="B268" s="45" t="s">
        <v>267</v>
      </c>
      <c r="C268" s="46"/>
      <c r="D268" s="40"/>
      <c r="E268" s="44"/>
      <c r="F268" s="44"/>
      <c r="G268" s="5"/>
      <c r="H268" s="5"/>
      <c r="I268" s="5"/>
      <c r="J268" s="5"/>
      <c r="K268" s="5"/>
      <c r="L268" s="5"/>
      <c r="M268" s="5"/>
      <c r="N268" s="5"/>
      <c r="O268" s="5"/>
      <c r="P268" s="5"/>
      <c r="Q268" s="5"/>
      <c r="R268" s="5"/>
      <c r="S268" s="5"/>
      <c r="T268" s="5"/>
    </row>
    <row r="269" spans="1:20" ht="13.5" customHeight="1">
      <c r="A269" s="40"/>
      <c r="B269" s="45"/>
      <c r="C269" s="46"/>
      <c r="D269" s="40"/>
      <c r="E269" s="44"/>
      <c r="F269" s="44"/>
      <c r="G269" s="8"/>
      <c r="H269" s="8"/>
      <c r="I269" s="8"/>
      <c r="J269" s="8"/>
      <c r="K269" s="8"/>
      <c r="L269" s="8"/>
      <c r="M269" s="8"/>
      <c r="N269" s="8"/>
      <c r="O269" s="8"/>
      <c r="P269" s="8"/>
      <c r="Q269" s="8"/>
      <c r="R269" s="8"/>
      <c r="S269" s="8"/>
      <c r="T269" s="8"/>
    </row>
    <row r="270" spans="1:20" ht="16.5" customHeight="1">
      <c r="A270" s="40" t="s">
        <v>268</v>
      </c>
      <c r="B270" s="41" t="s">
        <v>269</v>
      </c>
      <c r="C270" s="42" t="s">
        <v>9</v>
      </c>
      <c r="D270" s="43">
        <v>2</v>
      </c>
      <c r="E270" s="44"/>
      <c r="F270" s="44">
        <f>D270*E270</f>
        <v>0</v>
      </c>
      <c r="G270" s="8"/>
      <c r="H270" s="8"/>
      <c r="I270" s="8"/>
      <c r="J270" s="8"/>
      <c r="K270" s="8"/>
      <c r="L270" s="8"/>
      <c r="M270" s="8"/>
      <c r="N270" s="8"/>
      <c r="O270" s="8"/>
      <c r="P270" s="8"/>
      <c r="Q270" s="8"/>
      <c r="R270" s="8"/>
      <c r="S270" s="8"/>
      <c r="T270" s="8"/>
    </row>
    <row r="271" spans="1:20" ht="63.75">
      <c r="A271" s="40"/>
      <c r="B271" s="45" t="s">
        <v>270</v>
      </c>
      <c r="C271" s="48"/>
      <c r="D271" s="40"/>
      <c r="E271" s="44"/>
      <c r="F271" s="44"/>
      <c r="G271" s="5"/>
      <c r="H271" s="5"/>
      <c r="I271" s="5"/>
      <c r="J271" s="5"/>
      <c r="K271" s="5"/>
      <c r="L271" s="5"/>
      <c r="M271" s="5"/>
      <c r="N271" s="5"/>
      <c r="O271" s="5"/>
      <c r="P271" s="5"/>
      <c r="Q271" s="5"/>
      <c r="R271" s="5"/>
      <c r="S271" s="5"/>
      <c r="T271" s="5"/>
    </row>
    <row r="272" spans="1:20" ht="13.5" customHeight="1">
      <c r="A272" s="40"/>
      <c r="B272" s="45"/>
      <c r="C272" s="46"/>
      <c r="D272" s="40"/>
      <c r="E272" s="44"/>
      <c r="F272" s="44"/>
      <c r="G272" s="8"/>
      <c r="H272" s="8"/>
      <c r="I272" s="8"/>
      <c r="J272" s="8"/>
      <c r="K272" s="8"/>
      <c r="L272" s="8"/>
      <c r="M272" s="8"/>
      <c r="N272" s="8"/>
      <c r="O272" s="8"/>
      <c r="P272" s="8"/>
      <c r="Q272" s="8"/>
      <c r="R272" s="8"/>
      <c r="S272" s="8"/>
      <c r="T272" s="8"/>
    </row>
    <row r="273" spans="1:20" ht="13.5" customHeight="1">
      <c r="A273" s="40" t="s">
        <v>271</v>
      </c>
      <c r="B273" s="41" t="s">
        <v>272</v>
      </c>
      <c r="C273" s="42" t="s">
        <v>9</v>
      </c>
      <c r="D273" s="43">
        <v>4</v>
      </c>
      <c r="E273" s="44"/>
      <c r="F273" s="44">
        <f>D273*E273</f>
        <v>0</v>
      </c>
      <c r="G273" s="8"/>
      <c r="H273" s="8"/>
      <c r="I273" s="8"/>
      <c r="J273" s="8"/>
      <c r="K273" s="8"/>
      <c r="L273" s="8"/>
      <c r="M273" s="8"/>
      <c r="N273" s="8"/>
      <c r="O273" s="8"/>
      <c r="P273" s="8"/>
      <c r="Q273" s="8"/>
      <c r="R273" s="8"/>
      <c r="S273" s="8"/>
      <c r="T273" s="8"/>
    </row>
    <row r="274" spans="1:20" ht="38.25">
      <c r="A274" s="40"/>
      <c r="B274" s="45" t="s">
        <v>273</v>
      </c>
      <c r="C274" s="46"/>
      <c r="D274" s="40"/>
      <c r="E274" s="44"/>
      <c r="F274" s="44"/>
      <c r="G274" s="5"/>
      <c r="H274" s="5"/>
      <c r="I274" s="5"/>
      <c r="J274" s="5"/>
      <c r="K274" s="5"/>
      <c r="L274" s="5"/>
      <c r="M274" s="5"/>
      <c r="N274" s="5"/>
      <c r="O274" s="5"/>
      <c r="P274" s="5"/>
      <c r="Q274" s="5"/>
      <c r="R274" s="5"/>
      <c r="S274" s="5"/>
      <c r="T274" s="5"/>
    </row>
    <row r="275" spans="1:20" ht="13.5" customHeight="1">
      <c r="A275" s="40"/>
      <c r="B275" s="45"/>
      <c r="C275" s="46"/>
      <c r="D275" s="40"/>
      <c r="E275" s="44"/>
      <c r="F275" s="44"/>
      <c r="G275" s="8"/>
      <c r="H275" s="8"/>
      <c r="I275" s="8"/>
      <c r="J275" s="8"/>
      <c r="K275" s="8"/>
      <c r="L275" s="8"/>
      <c r="M275" s="8"/>
      <c r="N275" s="8"/>
      <c r="O275" s="8"/>
      <c r="P275" s="8"/>
      <c r="Q275" s="8"/>
      <c r="R275" s="8"/>
      <c r="S275" s="8"/>
      <c r="T275" s="8"/>
    </row>
    <row r="276" spans="1:20" ht="13.5" customHeight="1">
      <c r="A276" s="40" t="s">
        <v>274</v>
      </c>
      <c r="B276" s="41" t="s">
        <v>275</v>
      </c>
      <c r="C276" s="42" t="s">
        <v>9</v>
      </c>
      <c r="D276" s="43">
        <v>10</v>
      </c>
      <c r="E276" s="44"/>
      <c r="F276" s="44">
        <f>D276*E276</f>
        <v>0</v>
      </c>
      <c r="G276" s="8"/>
      <c r="H276" s="8"/>
      <c r="I276" s="8"/>
      <c r="J276" s="8"/>
      <c r="K276" s="8"/>
      <c r="L276" s="8"/>
      <c r="M276" s="8"/>
      <c r="N276" s="8"/>
      <c r="O276" s="8"/>
      <c r="P276" s="8"/>
      <c r="Q276" s="8"/>
      <c r="R276" s="8"/>
      <c r="S276" s="8"/>
      <c r="T276" s="8"/>
    </row>
    <row r="277" spans="1:20" ht="38.25">
      <c r="A277" s="40"/>
      <c r="B277" s="45" t="s">
        <v>276</v>
      </c>
      <c r="C277" s="46"/>
      <c r="D277" s="40"/>
      <c r="E277" s="44"/>
      <c r="F277" s="44"/>
      <c r="G277" s="5"/>
      <c r="H277" s="5"/>
      <c r="I277" s="5"/>
      <c r="J277" s="5"/>
      <c r="K277" s="5"/>
      <c r="L277" s="5"/>
      <c r="M277" s="5"/>
      <c r="N277" s="5"/>
      <c r="O277" s="5"/>
      <c r="P277" s="5"/>
      <c r="Q277" s="5"/>
      <c r="R277" s="5"/>
      <c r="S277" s="5"/>
      <c r="T277" s="5"/>
    </row>
    <row r="278" spans="1:20" ht="15" customHeight="1">
      <c r="A278" s="40"/>
      <c r="B278" s="45"/>
      <c r="C278" s="46"/>
      <c r="D278" s="40"/>
      <c r="E278" s="44"/>
      <c r="F278" s="44"/>
      <c r="G278" s="8"/>
      <c r="H278" s="8"/>
      <c r="I278" s="8"/>
      <c r="J278" s="8"/>
      <c r="K278" s="8"/>
      <c r="L278" s="8"/>
      <c r="M278" s="8"/>
      <c r="N278" s="8"/>
      <c r="O278" s="8"/>
      <c r="P278" s="8"/>
      <c r="Q278" s="8"/>
      <c r="R278" s="8"/>
      <c r="S278" s="8"/>
      <c r="T278" s="8"/>
    </row>
    <row r="279" spans="1:20" ht="13.5" customHeight="1">
      <c r="A279" s="40" t="s">
        <v>277</v>
      </c>
      <c r="B279" s="41" t="s">
        <v>278</v>
      </c>
      <c r="C279" s="42" t="s">
        <v>9</v>
      </c>
      <c r="D279" s="43">
        <v>66</v>
      </c>
      <c r="E279" s="44"/>
      <c r="F279" s="44">
        <f>D279*E279</f>
        <v>0</v>
      </c>
      <c r="G279" s="8"/>
      <c r="H279" s="8"/>
      <c r="I279" s="8"/>
      <c r="J279" s="8"/>
      <c r="K279" s="8"/>
      <c r="L279" s="8"/>
      <c r="M279" s="8"/>
      <c r="N279" s="8"/>
      <c r="O279" s="8"/>
      <c r="P279" s="8"/>
      <c r="Q279" s="8"/>
      <c r="R279" s="8"/>
      <c r="S279" s="8"/>
      <c r="T279" s="8"/>
    </row>
    <row r="280" spans="1:20" ht="25.5">
      <c r="A280" s="40"/>
      <c r="B280" s="45" t="s">
        <v>279</v>
      </c>
      <c r="C280" s="48"/>
      <c r="D280" s="40"/>
      <c r="E280" s="44"/>
      <c r="F280" s="44"/>
      <c r="G280" s="5"/>
      <c r="H280" s="5"/>
      <c r="I280" s="5"/>
      <c r="J280" s="5"/>
      <c r="K280" s="5"/>
      <c r="L280" s="5"/>
      <c r="M280" s="5"/>
      <c r="N280" s="5"/>
      <c r="O280" s="5"/>
      <c r="P280" s="5"/>
      <c r="Q280" s="5"/>
      <c r="R280" s="5"/>
      <c r="S280" s="5"/>
      <c r="T280" s="5"/>
    </row>
    <row r="281" spans="1:20" ht="13.5" customHeight="1">
      <c r="A281" s="49"/>
      <c r="B281" s="50"/>
      <c r="C281" s="51"/>
      <c r="D281" s="49"/>
      <c r="E281" s="52"/>
      <c r="F281" s="52"/>
      <c r="G281" s="53"/>
      <c r="H281" s="53"/>
      <c r="I281" s="53"/>
      <c r="J281" s="53"/>
      <c r="K281" s="53"/>
      <c r="L281" s="53"/>
      <c r="M281" s="53"/>
      <c r="N281" s="53"/>
      <c r="O281" s="53"/>
      <c r="P281" s="53"/>
      <c r="Q281" s="53"/>
      <c r="R281" s="53"/>
      <c r="S281" s="53"/>
      <c r="T281" s="53"/>
    </row>
    <row r="282" spans="1:20" ht="13.5" customHeight="1">
      <c r="A282" s="40" t="s">
        <v>280</v>
      </c>
      <c r="B282" s="41" t="s">
        <v>281</v>
      </c>
      <c r="C282" s="42" t="s">
        <v>9</v>
      </c>
      <c r="D282" s="43">
        <v>100</v>
      </c>
      <c r="E282" s="44"/>
      <c r="F282" s="44">
        <f>D282*E282</f>
        <v>0</v>
      </c>
      <c r="G282" s="8"/>
      <c r="H282" s="8"/>
      <c r="I282" s="8"/>
      <c r="J282" s="8"/>
      <c r="K282" s="8"/>
      <c r="L282" s="8"/>
      <c r="M282" s="8"/>
      <c r="N282" s="8"/>
      <c r="O282" s="8"/>
      <c r="P282" s="8"/>
      <c r="Q282" s="8"/>
      <c r="R282" s="8"/>
      <c r="S282" s="8"/>
      <c r="T282" s="8"/>
    </row>
    <row r="283" spans="1:20" ht="63.75">
      <c r="A283" s="40"/>
      <c r="B283" s="45" t="s">
        <v>282</v>
      </c>
      <c r="C283" s="48"/>
      <c r="D283" s="40"/>
      <c r="E283" s="44"/>
      <c r="F283" s="44"/>
      <c r="G283" s="5"/>
      <c r="H283" s="5"/>
      <c r="I283" s="5"/>
      <c r="J283" s="5"/>
      <c r="K283" s="5"/>
      <c r="L283" s="5"/>
      <c r="M283" s="5"/>
      <c r="N283" s="5"/>
      <c r="O283" s="5"/>
      <c r="P283" s="5"/>
      <c r="Q283" s="5"/>
      <c r="R283" s="5"/>
      <c r="S283" s="5"/>
      <c r="T283" s="5"/>
    </row>
    <row r="284" spans="1:20" ht="13.5" customHeight="1">
      <c r="A284" s="40"/>
      <c r="B284" s="45"/>
      <c r="C284" s="46"/>
      <c r="D284" s="40"/>
      <c r="E284" s="44"/>
      <c r="F284" s="44"/>
      <c r="G284" s="8"/>
      <c r="H284" s="8"/>
      <c r="I284" s="8"/>
      <c r="J284" s="8"/>
      <c r="K284" s="8"/>
      <c r="L284" s="8"/>
      <c r="M284" s="8"/>
      <c r="N284" s="8"/>
      <c r="O284" s="8"/>
      <c r="P284" s="8"/>
      <c r="Q284" s="8"/>
      <c r="R284" s="8"/>
      <c r="S284" s="8"/>
      <c r="T284" s="8"/>
    </row>
    <row r="285" spans="1:20" ht="13.5" customHeight="1">
      <c r="A285" s="40" t="s">
        <v>283</v>
      </c>
      <c r="B285" s="41" t="s">
        <v>284</v>
      </c>
      <c r="C285" s="42" t="s">
        <v>9</v>
      </c>
      <c r="D285" s="43">
        <v>40</v>
      </c>
      <c r="E285" s="44"/>
      <c r="F285" s="44">
        <f>D285*E285</f>
        <v>0</v>
      </c>
      <c r="G285" s="8"/>
      <c r="H285" s="8"/>
      <c r="I285" s="8"/>
      <c r="J285" s="8"/>
      <c r="K285" s="8"/>
      <c r="L285" s="8"/>
      <c r="M285" s="8"/>
      <c r="N285" s="8"/>
      <c r="O285" s="8"/>
      <c r="P285" s="8"/>
      <c r="Q285" s="8"/>
      <c r="R285" s="8"/>
      <c r="S285" s="8"/>
      <c r="T285" s="8"/>
    </row>
    <row r="286" spans="1:20" ht="38.25">
      <c r="A286" s="40"/>
      <c r="B286" s="45" t="s">
        <v>285</v>
      </c>
      <c r="C286" s="46"/>
      <c r="D286" s="40"/>
      <c r="E286" s="44"/>
      <c r="F286" s="44"/>
      <c r="G286" s="5"/>
      <c r="H286" s="5"/>
      <c r="I286" s="5"/>
      <c r="J286" s="5"/>
      <c r="K286" s="5"/>
      <c r="L286" s="5"/>
      <c r="M286" s="5"/>
      <c r="N286" s="5"/>
      <c r="O286" s="5"/>
      <c r="P286" s="5"/>
      <c r="Q286" s="5"/>
      <c r="R286" s="5"/>
      <c r="S286" s="5"/>
      <c r="T286" s="5"/>
    </row>
    <row r="287" spans="1:20" ht="13.5" customHeight="1">
      <c r="A287" s="40"/>
      <c r="B287" s="45"/>
      <c r="C287" s="46"/>
      <c r="D287" s="40"/>
      <c r="E287" s="44"/>
      <c r="F287" s="44"/>
      <c r="G287" s="8"/>
      <c r="H287" s="8"/>
      <c r="I287" s="8"/>
      <c r="J287" s="8"/>
      <c r="K287" s="8"/>
      <c r="L287" s="8"/>
      <c r="M287" s="8"/>
      <c r="N287" s="8"/>
      <c r="O287" s="8"/>
      <c r="P287" s="8"/>
      <c r="Q287" s="8"/>
      <c r="R287" s="8"/>
      <c r="S287" s="8"/>
      <c r="T287" s="8"/>
    </row>
    <row r="288" spans="1:20" ht="13.5" customHeight="1">
      <c r="A288" s="40" t="s">
        <v>286</v>
      </c>
      <c r="B288" s="41" t="s">
        <v>287</v>
      </c>
      <c r="C288" s="42" t="s">
        <v>9</v>
      </c>
      <c r="D288" s="43">
        <v>40</v>
      </c>
      <c r="E288" s="44"/>
      <c r="F288" s="44">
        <f>D288*E288</f>
        <v>0</v>
      </c>
      <c r="G288" s="8"/>
      <c r="H288" s="8"/>
      <c r="I288" s="8"/>
      <c r="J288" s="8"/>
      <c r="K288" s="8"/>
      <c r="L288" s="8"/>
      <c r="M288" s="8"/>
      <c r="N288" s="8"/>
      <c r="O288" s="8"/>
      <c r="P288" s="8"/>
      <c r="Q288" s="8"/>
      <c r="R288" s="8"/>
      <c r="S288" s="8"/>
      <c r="T288" s="8"/>
    </row>
    <row r="289" spans="1:20" ht="38.25">
      <c r="A289" s="40"/>
      <c r="B289" s="45" t="s">
        <v>288</v>
      </c>
      <c r="C289" s="46"/>
      <c r="D289" s="40"/>
      <c r="E289" s="44"/>
      <c r="F289" s="44"/>
      <c r="G289" s="5"/>
      <c r="H289" s="5"/>
      <c r="I289" s="5"/>
      <c r="J289" s="5"/>
      <c r="K289" s="5"/>
      <c r="L289" s="5"/>
      <c r="M289" s="5"/>
      <c r="N289" s="5"/>
      <c r="O289" s="5"/>
      <c r="P289" s="5"/>
      <c r="Q289" s="5"/>
      <c r="R289" s="5"/>
      <c r="S289" s="5"/>
      <c r="T289" s="5"/>
    </row>
    <row r="290" spans="1:20" ht="13.5" customHeight="1">
      <c r="A290" s="40"/>
      <c r="B290" s="45"/>
      <c r="C290" s="46"/>
      <c r="D290" s="40"/>
      <c r="E290" s="44"/>
      <c r="F290" s="44"/>
      <c r="G290" s="8"/>
      <c r="H290" s="8"/>
      <c r="I290" s="8"/>
      <c r="J290" s="8"/>
      <c r="K290" s="8"/>
      <c r="L290" s="8"/>
      <c r="M290" s="8"/>
      <c r="N290" s="8"/>
      <c r="O290" s="8"/>
      <c r="P290" s="8"/>
      <c r="Q290" s="8"/>
      <c r="R290" s="8"/>
      <c r="S290" s="8"/>
      <c r="T290" s="8"/>
    </row>
    <row r="291" spans="1:20" ht="13.5" customHeight="1">
      <c r="A291" s="40" t="s">
        <v>289</v>
      </c>
      <c r="B291" s="41" t="s">
        <v>290</v>
      </c>
      <c r="C291" s="42" t="s">
        <v>9</v>
      </c>
      <c r="D291" s="43">
        <v>30</v>
      </c>
      <c r="E291" s="44"/>
      <c r="F291" s="44">
        <f>D291*E291</f>
        <v>0</v>
      </c>
      <c r="G291" s="8"/>
      <c r="H291" s="8"/>
      <c r="I291" s="8"/>
      <c r="J291" s="8"/>
      <c r="K291" s="8"/>
      <c r="L291" s="8"/>
      <c r="M291" s="8"/>
      <c r="N291" s="8"/>
      <c r="O291" s="8"/>
      <c r="P291" s="8"/>
      <c r="Q291" s="8"/>
      <c r="R291" s="8"/>
      <c r="S291" s="8"/>
      <c r="T291" s="8"/>
    </row>
    <row r="292" spans="1:20" ht="38.25">
      <c r="A292" s="40"/>
      <c r="B292" s="45" t="s">
        <v>291</v>
      </c>
      <c r="C292" s="46"/>
      <c r="D292" s="40"/>
      <c r="E292" s="44"/>
      <c r="F292" s="44"/>
      <c r="G292" s="5"/>
      <c r="H292" s="5"/>
      <c r="I292" s="5"/>
      <c r="J292" s="5"/>
      <c r="K292" s="5"/>
      <c r="L292" s="5"/>
      <c r="M292" s="5"/>
      <c r="N292" s="5"/>
      <c r="O292" s="5"/>
      <c r="P292" s="5"/>
      <c r="Q292" s="5"/>
      <c r="R292" s="5"/>
      <c r="S292" s="5"/>
      <c r="T292" s="5"/>
    </row>
    <row r="293" spans="1:20" ht="13.5" customHeight="1">
      <c r="A293" s="40"/>
      <c r="B293" s="45"/>
      <c r="C293" s="46"/>
      <c r="D293" s="40"/>
      <c r="E293" s="44"/>
      <c r="F293" s="44"/>
      <c r="G293" s="8"/>
      <c r="H293" s="8"/>
      <c r="I293" s="8"/>
      <c r="J293" s="8"/>
      <c r="K293" s="8"/>
      <c r="L293" s="8"/>
      <c r="M293" s="8"/>
      <c r="N293" s="8"/>
      <c r="O293" s="8"/>
      <c r="P293" s="8"/>
      <c r="Q293" s="8"/>
      <c r="R293" s="8"/>
      <c r="S293" s="8"/>
      <c r="T293" s="8"/>
    </row>
    <row r="294" spans="1:20" ht="13.5" customHeight="1">
      <c r="A294" s="40" t="s">
        <v>292</v>
      </c>
      <c r="B294" s="41" t="s">
        <v>293</v>
      </c>
      <c r="C294" s="42" t="s">
        <v>9</v>
      </c>
      <c r="D294" s="43">
        <v>20</v>
      </c>
      <c r="E294" s="44"/>
      <c r="F294" s="44">
        <f>D294*E294</f>
        <v>0</v>
      </c>
      <c r="G294" s="8"/>
      <c r="H294" s="8"/>
      <c r="I294" s="8"/>
      <c r="J294" s="8"/>
      <c r="K294" s="8"/>
      <c r="L294" s="8"/>
      <c r="M294" s="8"/>
      <c r="N294" s="8"/>
      <c r="O294" s="8"/>
      <c r="P294" s="8"/>
      <c r="Q294" s="8"/>
      <c r="R294" s="8"/>
      <c r="S294" s="8"/>
      <c r="T294" s="8"/>
    </row>
    <row r="295" spans="1:20" ht="38.25">
      <c r="A295" s="40"/>
      <c r="B295" s="45" t="s">
        <v>294</v>
      </c>
      <c r="C295" s="46"/>
      <c r="D295" s="40"/>
      <c r="E295" s="44"/>
      <c r="F295" s="44"/>
      <c r="G295" s="5"/>
      <c r="H295" s="5"/>
      <c r="I295" s="5"/>
      <c r="J295" s="5"/>
      <c r="K295" s="5"/>
      <c r="L295" s="5"/>
      <c r="M295" s="5"/>
      <c r="N295" s="5"/>
      <c r="O295" s="5"/>
      <c r="P295" s="5"/>
      <c r="Q295" s="5"/>
      <c r="R295" s="5"/>
      <c r="S295" s="5"/>
      <c r="T295" s="5"/>
    </row>
    <row r="296" spans="1:20" ht="13.5" customHeight="1">
      <c r="A296" s="40"/>
      <c r="B296" s="45"/>
      <c r="C296" s="46"/>
      <c r="D296" s="40"/>
      <c r="E296" s="44"/>
      <c r="F296" s="44"/>
      <c r="G296" s="8"/>
      <c r="H296" s="8"/>
      <c r="I296" s="8"/>
      <c r="J296" s="8"/>
      <c r="K296" s="8"/>
      <c r="L296" s="8"/>
      <c r="M296" s="8"/>
      <c r="N296" s="8"/>
      <c r="O296" s="8"/>
      <c r="P296" s="8"/>
      <c r="Q296" s="8"/>
      <c r="R296" s="8"/>
      <c r="S296" s="8"/>
      <c r="T296" s="8"/>
    </row>
    <row r="297" spans="1:20" ht="13.5" customHeight="1">
      <c r="A297" s="40" t="s">
        <v>295</v>
      </c>
      <c r="B297" s="41" t="s">
        <v>296</v>
      </c>
      <c r="C297" s="42" t="s">
        <v>9</v>
      </c>
      <c r="D297" s="43">
        <v>40</v>
      </c>
      <c r="E297" s="44"/>
      <c r="F297" s="44">
        <f>D297*E297</f>
        <v>0</v>
      </c>
      <c r="G297" s="8"/>
      <c r="H297" s="8"/>
      <c r="I297" s="8"/>
      <c r="J297" s="8"/>
      <c r="K297" s="8"/>
      <c r="L297" s="8"/>
      <c r="M297" s="8"/>
      <c r="N297" s="8"/>
      <c r="O297" s="8"/>
      <c r="P297" s="8"/>
      <c r="Q297" s="8"/>
      <c r="R297" s="8"/>
      <c r="S297" s="8"/>
      <c r="T297" s="8"/>
    </row>
    <row r="298" spans="1:20" ht="25.5">
      <c r="A298" s="40"/>
      <c r="B298" s="45" t="s">
        <v>297</v>
      </c>
      <c r="C298" s="46"/>
      <c r="D298" s="40"/>
      <c r="E298" s="44"/>
      <c r="F298" s="44"/>
      <c r="G298" s="5"/>
      <c r="H298" s="5"/>
      <c r="I298" s="5"/>
      <c r="J298" s="5"/>
      <c r="K298" s="5"/>
      <c r="L298" s="5"/>
      <c r="M298" s="5"/>
      <c r="N298" s="5"/>
      <c r="O298" s="5"/>
      <c r="P298" s="5"/>
      <c r="Q298" s="5"/>
      <c r="R298" s="5"/>
      <c r="S298" s="5"/>
      <c r="T298" s="5"/>
    </row>
    <row r="299" spans="1:20" ht="13.5" customHeight="1">
      <c r="A299" s="40"/>
      <c r="B299" s="45"/>
      <c r="C299" s="46"/>
      <c r="D299" s="40"/>
      <c r="E299" s="44"/>
      <c r="F299" s="44"/>
      <c r="G299" s="8"/>
      <c r="H299" s="8"/>
      <c r="I299" s="8"/>
      <c r="J299" s="8"/>
      <c r="K299" s="8"/>
      <c r="L299" s="8"/>
      <c r="M299" s="8"/>
      <c r="N299" s="8"/>
      <c r="O299" s="8"/>
      <c r="P299" s="8"/>
      <c r="Q299" s="8"/>
      <c r="R299" s="8"/>
      <c r="S299" s="8"/>
      <c r="T299" s="8"/>
    </row>
    <row r="300" spans="1:20" ht="13.5" customHeight="1">
      <c r="A300" s="40" t="s">
        <v>298</v>
      </c>
      <c r="B300" s="41" t="s">
        <v>299</v>
      </c>
      <c r="C300" s="42" t="s">
        <v>9</v>
      </c>
      <c r="D300" s="43">
        <v>40</v>
      </c>
      <c r="E300" s="44"/>
      <c r="F300" s="44">
        <f>D300*E300</f>
        <v>0</v>
      </c>
      <c r="G300" s="8"/>
      <c r="H300" s="8"/>
      <c r="I300" s="8"/>
      <c r="J300" s="8"/>
      <c r="K300" s="8"/>
      <c r="L300" s="8"/>
      <c r="M300" s="8"/>
      <c r="N300" s="8"/>
      <c r="O300" s="8"/>
      <c r="P300" s="8"/>
      <c r="Q300" s="8"/>
      <c r="R300" s="8"/>
      <c r="S300" s="8"/>
      <c r="T300" s="8"/>
    </row>
    <row r="301" spans="1:20" ht="25.5">
      <c r="A301" s="40"/>
      <c r="B301" s="45" t="s">
        <v>300</v>
      </c>
      <c r="C301" s="46"/>
      <c r="D301" s="40"/>
      <c r="E301" s="44"/>
      <c r="F301" s="44"/>
      <c r="G301" s="5"/>
      <c r="H301" s="5"/>
      <c r="I301" s="5"/>
      <c r="J301" s="5"/>
      <c r="K301" s="5"/>
      <c r="L301" s="5"/>
      <c r="M301" s="5"/>
      <c r="N301" s="5"/>
      <c r="O301" s="5"/>
      <c r="P301" s="5"/>
      <c r="Q301" s="5"/>
      <c r="R301" s="5"/>
      <c r="S301" s="5"/>
      <c r="T301" s="5"/>
    </row>
    <row r="302" spans="1:20" ht="13.5" customHeight="1">
      <c r="A302" s="40"/>
      <c r="B302" s="45"/>
      <c r="C302" s="46"/>
      <c r="D302" s="40"/>
      <c r="E302" s="44"/>
      <c r="F302" s="44"/>
      <c r="G302" s="8"/>
      <c r="H302" s="8"/>
      <c r="I302" s="8"/>
      <c r="J302" s="8"/>
      <c r="K302" s="8"/>
      <c r="L302" s="8"/>
      <c r="M302" s="8"/>
      <c r="N302" s="8"/>
      <c r="O302" s="8"/>
      <c r="P302" s="8"/>
      <c r="Q302" s="8"/>
      <c r="R302" s="8"/>
      <c r="S302" s="8"/>
      <c r="T302" s="8"/>
    </row>
    <row r="303" spans="1:20" ht="13.5" customHeight="1">
      <c r="A303" s="40" t="s">
        <v>301</v>
      </c>
      <c r="B303" s="41" t="s">
        <v>302</v>
      </c>
      <c r="C303" s="42" t="s">
        <v>9</v>
      </c>
      <c r="D303" s="43">
        <v>40</v>
      </c>
      <c r="E303" s="44"/>
      <c r="F303" s="44">
        <f>D303*E303</f>
        <v>0</v>
      </c>
      <c r="G303" s="8"/>
      <c r="H303" s="8"/>
      <c r="I303" s="8"/>
      <c r="J303" s="8"/>
      <c r="K303" s="8"/>
      <c r="L303" s="8"/>
      <c r="M303" s="8"/>
      <c r="N303" s="8"/>
      <c r="O303" s="8"/>
      <c r="P303" s="8"/>
      <c r="Q303" s="8"/>
      <c r="R303" s="8"/>
      <c r="S303" s="8"/>
      <c r="T303" s="8"/>
    </row>
    <row r="304" spans="1:20" ht="25.5">
      <c r="A304" s="40"/>
      <c r="B304" s="45" t="s">
        <v>303</v>
      </c>
      <c r="C304" s="46"/>
      <c r="D304" s="40"/>
      <c r="E304" s="44"/>
      <c r="F304" s="44"/>
      <c r="G304" s="5"/>
      <c r="H304" s="5"/>
      <c r="I304" s="5"/>
      <c r="J304" s="5"/>
      <c r="K304" s="5"/>
      <c r="L304" s="5"/>
      <c r="M304" s="5"/>
      <c r="N304" s="5"/>
      <c r="O304" s="5"/>
      <c r="P304" s="5"/>
      <c r="Q304" s="5"/>
      <c r="R304" s="5"/>
      <c r="S304" s="5"/>
      <c r="T304" s="5"/>
    </row>
    <row r="305" spans="1:20" ht="13.5" customHeight="1">
      <c r="A305" s="40"/>
      <c r="B305" s="45"/>
      <c r="C305" s="46"/>
      <c r="D305" s="40"/>
      <c r="E305" s="44"/>
      <c r="F305" s="44"/>
      <c r="G305" s="8"/>
      <c r="H305" s="8"/>
      <c r="I305" s="8"/>
      <c r="J305" s="8"/>
      <c r="K305" s="8"/>
      <c r="L305" s="8"/>
      <c r="M305" s="8"/>
      <c r="N305" s="8"/>
      <c r="O305" s="8"/>
      <c r="P305" s="8"/>
      <c r="Q305" s="8"/>
      <c r="R305" s="8"/>
      <c r="S305" s="8"/>
      <c r="T305" s="8"/>
    </row>
    <row r="306" spans="1:20" ht="13.5" customHeight="1">
      <c r="A306" s="40" t="s">
        <v>304</v>
      </c>
      <c r="B306" s="41" t="s">
        <v>305</v>
      </c>
      <c r="C306" s="42" t="s">
        <v>9</v>
      </c>
      <c r="D306" s="43">
        <v>30</v>
      </c>
      <c r="E306" s="44"/>
      <c r="F306" s="44">
        <f>D306*E306</f>
        <v>0</v>
      </c>
      <c r="G306" s="8"/>
      <c r="H306" s="8"/>
      <c r="I306" s="8"/>
      <c r="J306" s="8"/>
      <c r="K306" s="8"/>
      <c r="L306" s="8"/>
      <c r="M306" s="8"/>
      <c r="N306" s="8"/>
      <c r="O306" s="8"/>
      <c r="P306" s="8"/>
      <c r="Q306" s="8"/>
      <c r="R306" s="8"/>
      <c r="S306" s="8"/>
      <c r="T306" s="8"/>
    </row>
    <row r="307" spans="1:20" ht="25.5">
      <c r="A307" s="40"/>
      <c r="B307" s="45" t="s">
        <v>306</v>
      </c>
      <c r="C307" s="46"/>
      <c r="D307" s="40"/>
      <c r="E307" s="44"/>
      <c r="F307" s="44"/>
      <c r="G307" s="5"/>
      <c r="H307" s="5"/>
      <c r="I307" s="5"/>
      <c r="J307" s="5"/>
      <c r="K307" s="5"/>
      <c r="L307" s="5"/>
      <c r="M307" s="5"/>
      <c r="N307" s="5"/>
      <c r="O307" s="5"/>
      <c r="P307" s="5"/>
      <c r="Q307" s="5"/>
      <c r="R307" s="5"/>
      <c r="S307" s="5"/>
      <c r="T307" s="5"/>
    </row>
    <row r="308" spans="1:20" ht="13.5" customHeight="1">
      <c r="A308" s="40"/>
      <c r="B308" s="45"/>
      <c r="C308" s="46"/>
      <c r="D308" s="40"/>
      <c r="E308" s="44"/>
      <c r="F308" s="44"/>
      <c r="G308" s="8"/>
      <c r="H308" s="8"/>
      <c r="I308" s="8"/>
      <c r="J308" s="8"/>
      <c r="K308" s="8"/>
      <c r="L308" s="8"/>
      <c r="M308" s="8"/>
      <c r="N308" s="8"/>
      <c r="O308" s="8"/>
      <c r="P308" s="8"/>
      <c r="Q308" s="8"/>
      <c r="R308" s="8"/>
      <c r="S308" s="8"/>
      <c r="T308" s="8"/>
    </row>
    <row r="309" spans="1:20" ht="13.5" customHeight="1">
      <c r="A309" s="40" t="s">
        <v>307</v>
      </c>
      <c r="B309" s="41" t="s">
        <v>308</v>
      </c>
      <c r="C309" s="42" t="s">
        <v>9</v>
      </c>
      <c r="D309" s="43">
        <v>20</v>
      </c>
      <c r="E309" s="44"/>
      <c r="F309" s="44">
        <f>D309*E309</f>
        <v>0</v>
      </c>
      <c r="G309" s="8"/>
      <c r="H309" s="8"/>
      <c r="I309" s="8"/>
      <c r="J309" s="8"/>
      <c r="K309" s="8"/>
      <c r="L309" s="8"/>
      <c r="M309" s="8"/>
      <c r="N309" s="8"/>
      <c r="O309" s="8"/>
      <c r="P309" s="8"/>
      <c r="Q309" s="8"/>
      <c r="R309" s="8"/>
      <c r="S309" s="8"/>
      <c r="T309" s="8"/>
    </row>
    <row r="310" spans="1:20" ht="25.5">
      <c r="A310" s="40"/>
      <c r="B310" s="45" t="s">
        <v>309</v>
      </c>
      <c r="C310" s="46"/>
      <c r="D310" s="40"/>
      <c r="E310" s="44"/>
      <c r="F310" s="44"/>
      <c r="G310" s="5"/>
      <c r="H310" s="5"/>
      <c r="I310" s="5"/>
      <c r="J310" s="5"/>
      <c r="K310" s="5"/>
      <c r="L310" s="5"/>
      <c r="M310" s="5"/>
      <c r="N310" s="5"/>
      <c r="O310" s="5"/>
      <c r="P310" s="5"/>
      <c r="Q310" s="5"/>
      <c r="R310" s="5"/>
      <c r="S310" s="5"/>
      <c r="T310" s="5"/>
    </row>
    <row r="311" spans="1:20" ht="13.5" customHeight="1">
      <c r="A311" s="40"/>
      <c r="B311" s="45"/>
      <c r="C311" s="46"/>
      <c r="D311" s="40"/>
      <c r="E311" s="44"/>
      <c r="F311" s="44"/>
      <c r="G311" s="8"/>
      <c r="H311" s="8"/>
      <c r="I311" s="8"/>
      <c r="J311" s="8"/>
      <c r="K311" s="8"/>
      <c r="L311" s="8"/>
      <c r="M311" s="8"/>
      <c r="N311" s="8"/>
      <c r="O311" s="8"/>
      <c r="P311" s="8"/>
      <c r="Q311" s="8"/>
      <c r="R311" s="8"/>
      <c r="S311" s="8"/>
      <c r="T311" s="8"/>
    </row>
    <row r="312" spans="1:20" ht="13.5" customHeight="1">
      <c r="A312" s="40" t="s">
        <v>310</v>
      </c>
      <c r="B312" s="41" t="s">
        <v>311</v>
      </c>
      <c r="C312" s="42" t="s">
        <v>9</v>
      </c>
      <c r="D312" s="43">
        <v>20</v>
      </c>
      <c r="E312" s="44"/>
      <c r="F312" s="44">
        <f>D312*E312</f>
        <v>0</v>
      </c>
      <c r="G312" s="8"/>
      <c r="H312" s="8"/>
      <c r="I312" s="8"/>
      <c r="J312" s="8"/>
      <c r="K312" s="8"/>
      <c r="L312" s="8"/>
      <c r="M312" s="8"/>
      <c r="N312" s="8"/>
      <c r="O312" s="8"/>
      <c r="P312" s="8"/>
      <c r="Q312" s="8"/>
      <c r="R312" s="8"/>
      <c r="S312" s="8"/>
      <c r="T312" s="8"/>
    </row>
    <row r="313" spans="1:20" ht="25.5">
      <c r="A313" s="40"/>
      <c r="B313" s="45" t="s">
        <v>312</v>
      </c>
      <c r="C313" s="46"/>
      <c r="D313" s="40"/>
      <c r="E313" s="44"/>
      <c r="F313" s="44"/>
      <c r="G313" s="5"/>
      <c r="H313" s="5"/>
      <c r="I313" s="5"/>
      <c r="J313" s="5"/>
      <c r="K313" s="5"/>
      <c r="L313" s="5"/>
      <c r="M313" s="5"/>
      <c r="N313" s="5"/>
      <c r="O313" s="5"/>
      <c r="P313" s="5"/>
      <c r="Q313" s="5"/>
      <c r="R313" s="5"/>
      <c r="S313" s="5"/>
      <c r="T313" s="5"/>
    </row>
    <row r="314" spans="1:20" ht="13.5" customHeight="1">
      <c r="A314" s="40"/>
      <c r="B314" s="45"/>
      <c r="C314" s="46"/>
      <c r="D314" s="40"/>
      <c r="E314" s="44"/>
      <c r="F314" s="44"/>
      <c r="G314" s="8"/>
      <c r="H314" s="8"/>
      <c r="I314" s="8"/>
      <c r="J314" s="8"/>
      <c r="K314" s="8"/>
      <c r="L314" s="8"/>
      <c r="M314" s="8"/>
      <c r="N314" s="8"/>
      <c r="O314" s="8"/>
      <c r="P314" s="8"/>
      <c r="Q314" s="8"/>
      <c r="R314" s="8"/>
      <c r="S314" s="8"/>
      <c r="T314" s="8"/>
    </row>
    <row r="315" spans="1:20" ht="13.5" customHeight="1">
      <c r="A315" s="40" t="s">
        <v>313</v>
      </c>
      <c r="B315" s="41" t="s">
        <v>314</v>
      </c>
      <c r="C315" s="42" t="s">
        <v>9</v>
      </c>
      <c r="D315" s="43">
        <v>6</v>
      </c>
      <c r="E315" s="44"/>
      <c r="F315" s="44">
        <f>D315*E315</f>
        <v>0</v>
      </c>
      <c r="G315" s="8"/>
      <c r="H315" s="8"/>
      <c r="I315" s="8"/>
      <c r="J315" s="8"/>
      <c r="K315" s="8"/>
      <c r="L315" s="8"/>
      <c r="M315" s="8"/>
      <c r="N315" s="8"/>
      <c r="O315" s="8"/>
      <c r="P315" s="8"/>
      <c r="Q315" s="8"/>
      <c r="R315" s="8"/>
      <c r="S315" s="8"/>
      <c r="T315" s="8"/>
    </row>
    <row r="316" spans="1:20" ht="25.5">
      <c r="A316" s="40"/>
      <c r="B316" s="45" t="s">
        <v>315</v>
      </c>
      <c r="C316" s="46"/>
      <c r="D316" s="40"/>
      <c r="E316" s="44"/>
      <c r="F316" s="44"/>
      <c r="G316" s="5"/>
      <c r="H316" s="5"/>
      <c r="I316" s="5"/>
      <c r="J316" s="5"/>
      <c r="K316" s="5"/>
      <c r="L316" s="5"/>
      <c r="M316" s="5"/>
      <c r="N316" s="5"/>
      <c r="O316" s="5"/>
      <c r="P316" s="5"/>
      <c r="Q316" s="5"/>
      <c r="R316" s="5"/>
      <c r="S316" s="5"/>
      <c r="T316" s="5"/>
    </row>
    <row r="317" spans="1:20" ht="13.5" customHeight="1">
      <c r="A317" s="40"/>
      <c r="B317" s="45"/>
      <c r="C317" s="46"/>
      <c r="D317" s="40"/>
      <c r="E317" s="44"/>
      <c r="F317" s="44"/>
      <c r="G317" s="8"/>
      <c r="H317" s="8"/>
      <c r="I317" s="8"/>
      <c r="J317" s="8"/>
      <c r="K317" s="8"/>
      <c r="L317" s="8"/>
      <c r="M317" s="8"/>
      <c r="N317" s="8"/>
      <c r="O317" s="8"/>
      <c r="P317" s="8"/>
      <c r="Q317" s="8"/>
      <c r="R317" s="8"/>
      <c r="S317" s="8"/>
      <c r="T317" s="8"/>
    </row>
    <row r="318" spans="1:20" ht="13.5" customHeight="1">
      <c r="A318" s="40" t="s">
        <v>316</v>
      </c>
      <c r="B318" s="41" t="s">
        <v>317</v>
      </c>
      <c r="C318" s="42" t="s">
        <v>9</v>
      </c>
      <c r="D318" s="43">
        <v>4</v>
      </c>
      <c r="E318" s="44"/>
      <c r="F318" s="44">
        <f>D318*E318</f>
        <v>0</v>
      </c>
      <c r="G318" s="8"/>
      <c r="H318" s="8"/>
      <c r="I318" s="8"/>
      <c r="J318" s="8"/>
      <c r="K318" s="8"/>
      <c r="L318" s="8"/>
      <c r="M318" s="8"/>
      <c r="N318" s="8"/>
      <c r="O318" s="8"/>
      <c r="P318" s="8"/>
      <c r="Q318" s="8"/>
      <c r="R318" s="8"/>
      <c r="S318" s="8"/>
      <c r="T318" s="8"/>
    </row>
    <row r="319" spans="1:20" ht="25.5">
      <c r="A319" s="40"/>
      <c r="B319" s="45" t="s">
        <v>318</v>
      </c>
      <c r="C319" s="46"/>
      <c r="D319" s="40"/>
      <c r="E319" s="44"/>
      <c r="F319" s="44"/>
      <c r="G319" s="5"/>
      <c r="H319" s="5"/>
      <c r="I319" s="5"/>
      <c r="J319" s="5"/>
      <c r="K319" s="5"/>
      <c r="L319" s="5"/>
      <c r="M319" s="5"/>
      <c r="N319" s="5"/>
      <c r="O319" s="5"/>
      <c r="P319" s="5"/>
      <c r="Q319" s="5"/>
      <c r="R319" s="5"/>
      <c r="S319" s="5"/>
      <c r="T319" s="5"/>
    </row>
    <row r="320" spans="1:20" ht="13.5" customHeight="1">
      <c r="A320" s="40"/>
      <c r="B320" s="45"/>
      <c r="C320" s="46"/>
      <c r="D320" s="40"/>
      <c r="E320" s="44"/>
      <c r="F320" s="44"/>
      <c r="G320" s="8"/>
      <c r="H320" s="8"/>
      <c r="I320" s="8"/>
      <c r="J320" s="8"/>
      <c r="K320" s="8"/>
      <c r="L320" s="8"/>
      <c r="M320" s="8"/>
      <c r="N320" s="8"/>
      <c r="O320" s="8"/>
      <c r="P320" s="8"/>
      <c r="Q320" s="8"/>
      <c r="R320" s="8"/>
      <c r="S320" s="8"/>
      <c r="T320" s="8"/>
    </row>
    <row r="321" spans="1:20" ht="13.5" customHeight="1">
      <c r="A321" s="40" t="s">
        <v>319</v>
      </c>
      <c r="B321" s="41" t="s">
        <v>320</v>
      </c>
      <c r="C321" s="42" t="s">
        <v>9</v>
      </c>
      <c r="D321" s="43">
        <v>4</v>
      </c>
      <c r="E321" s="44"/>
      <c r="F321" s="44">
        <f>D321*E321</f>
        <v>0</v>
      </c>
      <c r="G321" s="8"/>
      <c r="H321" s="8"/>
      <c r="I321" s="8"/>
      <c r="J321" s="8"/>
      <c r="K321" s="8"/>
      <c r="L321" s="8"/>
      <c r="M321" s="8"/>
      <c r="N321" s="8"/>
      <c r="O321" s="8"/>
      <c r="P321" s="8"/>
      <c r="Q321" s="8"/>
      <c r="R321" s="8"/>
      <c r="S321" s="8"/>
      <c r="T321" s="8"/>
    </row>
    <row r="322" spans="1:20" ht="25.5">
      <c r="A322" s="40"/>
      <c r="B322" s="45" t="s">
        <v>321</v>
      </c>
      <c r="C322" s="46"/>
      <c r="D322" s="40"/>
      <c r="E322" s="44"/>
      <c r="F322" s="44"/>
      <c r="G322" s="5"/>
      <c r="H322" s="5"/>
      <c r="I322" s="5"/>
      <c r="J322" s="5"/>
      <c r="K322" s="5"/>
      <c r="L322" s="5"/>
      <c r="M322" s="5"/>
      <c r="N322" s="5"/>
      <c r="O322" s="5"/>
      <c r="P322" s="5"/>
      <c r="Q322" s="5"/>
      <c r="R322" s="5"/>
      <c r="S322" s="5"/>
      <c r="T322" s="5"/>
    </row>
    <row r="323" spans="1:20" ht="13.5" customHeight="1">
      <c r="A323" s="40"/>
      <c r="B323" s="45"/>
      <c r="C323" s="46"/>
      <c r="D323" s="40"/>
      <c r="E323" s="44"/>
      <c r="F323" s="44"/>
      <c r="G323" s="8"/>
      <c r="H323" s="8"/>
      <c r="I323" s="8"/>
      <c r="J323" s="8"/>
      <c r="K323" s="8"/>
      <c r="L323" s="8"/>
      <c r="M323" s="8"/>
      <c r="N323" s="8"/>
      <c r="O323" s="8"/>
      <c r="P323" s="8"/>
      <c r="Q323" s="8"/>
      <c r="R323" s="8"/>
      <c r="S323" s="8"/>
      <c r="T323" s="8"/>
    </row>
    <row r="324" spans="1:20" ht="13.5" customHeight="1">
      <c r="A324" s="40" t="s">
        <v>322</v>
      </c>
      <c r="B324" s="41" t="s">
        <v>323</v>
      </c>
      <c r="C324" s="42" t="s">
        <v>9</v>
      </c>
      <c r="D324" s="43">
        <v>4</v>
      </c>
      <c r="E324" s="44"/>
      <c r="F324" s="44">
        <f>D324*E324</f>
        <v>0</v>
      </c>
      <c r="G324" s="8"/>
      <c r="H324" s="8"/>
      <c r="I324" s="8"/>
      <c r="J324" s="8"/>
      <c r="K324" s="8"/>
      <c r="L324" s="8"/>
      <c r="M324" s="8"/>
      <c r="N324" s="8"/>
      <c r="O324" s="8"/>
      <c r="P324" s="8"/>
      <c r="Q324" s="8"/>
      <c r="R324" s="8"/>
      <c r="S324" s="8"/>
      <c r="T324" s="8"/>
    </row>
    <row r="325" spans="1:20" ht="25.5">
      <c r="A325" s="40"/>
      <c r="B325" s="45" t="s">
        <v>324</v>
      </c>
      <c r="C325" s="46"/>
      <c r="D325" s="40"/>
      <c r="E325" s="44"/>
      <c r="F325" s="44"/>
      <c r="G325" s="5"/>
      <c r="H325" s="5"/>
      <c r="I325" s="5"/>
      <c r="J325" s="5"/>
      <c r="K325" s="5"/>
      <c r="L325" s="5"/>
      <c r="M325" s="5"/>
      <c r="N325" s="5"/>
      <c r="O325" s="5"/>
      <c r="P325" s="5"/>
      <c r="Q325" s="5"/>
      <c r="R325" s="5"/>
      <c r="S325" s="5"/>
      <c r="T325" s="5"/>
    </row>
    <row r="326" spans="1:20" ht="13.5" customHeight="1">
      <c r="A326" s="40"/>
      <c r="B326" s="45"/>
      <c r="C326" s="46"/>
      <c r="D326" s="40"/>
      <c r="E326" s="44"/>
      <c r="F326" s="44"/>
      <c r="G326" s="8"/>
      <c r="H326" s="8"/>
      <c r="I326" s="8"/>
      <c r="J326" s="8"/>
      <c r="K326" s="8"/>
      <c r="L326" s="8"/>
      <c r="M326" s="8"/>
      <c r="N326" s="8"/>
      <c r="O326" s="8"/>
      <c r="P326" s="8"/>
      <c r="Q326" s="8"/>
      <c r="R326" s="8"/>
      <c r="S326" s="8"/>
      <c r="T326" s="8"/>
    </row>
    <row r="327" spans="1:20" ht="13.5" customHeight="1">
      <c r="A327" s="40" t="s">
        <v>325</v>
      </c>
      <c r="B327" s="41" t="s">
        <v>326</v>
      </c>
      <c r="C327" s="42" t="s">
        <v>9</v>
      </c>
      <c r="D327" s="43">
        <v>4</v>
      </c>
      <c r="E327" s="44"/>
      <c r="F327" s="44">
        <f>D327*E327</f>
        <v>0</v>
      </c>
      <c r="G327" s="8"/>
      <c r="H327" s="8"/>
      <c r="I327" s="8"/>
      <c r="J327" s="8"/>
      <c r="K327" s="8"/>
      <c r="L327" s="8"/>
      <c r="M327" s="8"/>
      <c r="N327" s="8"/>
      <c r="O327" s="8"/>
      <c r="P327" s="8"/>
      <c r="Q327" s="8"/>
      <c r="R327" s="8"/>
      <c r="S327" s="8"/>
      <c r="T327" s="8"/>
    </row>
    <row r="328" spans="1:20" ht="25.5">
      <c r="A328" s="40"/>
      <c r="B328" s="45" t="s">
        <v>327</v>
      </c>
      <c r="C328" s="46"/>
      <c r="D328" s="40"/>
      <c r="E328" s="44"/>
      <c r="F328" s="44"/>
      <c r="G328" s="5"/>
      <c r="H328" s="5"/>
      <c r="I328" s="5"/>
      <c r="J328" s="5"/>
      <c r="K328" s="5"/>
      <c r="L328" s="5"/>
      <c r="M328" s="5"/>
      <c r="N328" s="5"/>
      <c r="O328" s="5"/>
      <c r="P328" s="5"/>
      <c r="Q328" s="5"/>
      <c r="R328" s="5"/>
      <c r="S328" s="5"/>
      <c r="T328" s="5"/>
    </row>
    <row r="329" spans="1:20" ht="13.5" customHeight="1">
      <c r="A329" s="40"/>
      <c r="B329" s="45"/>
      <c r="C329" s="46"/>
      <c r="D329" s="40"/>
      <c r="E329" s="44"/>
      <c r="F329" s="44"/>
      <c r="G329" s="8"/>
      <c r="H329" s="8"/>
      <c r="I329" s="8"/>
      <c r="J329" s="8"/>
      <c r="K329" s="8"/>
      <c r="L329" s="8"/>
      <c r="M329" s="8"/>
      <c r="N329" s="8"/>
      <c r="O329" s="8"/>
      <c r="P329" s="8"/>
      <c r="Q329" s="8"/>
      <c r="R329" s="8"/>
      <c r="S329" s="8"/>
      <c r="T329" s="8"/>
    </row>
    <row r="330" spans="1:20" ht="13.5" customHeight="1">
      <c r="A330" s="40" t="s">
        <v>328</v>
      </c>
      <c r="B330" s="41" t="s">
        <v>329</v>
      </c>
      <c r="C330" s="42" t="s">
        <v>9</v>
      </c>
      <c r="D330" s="43">
        <v>8</v>
      </c>
      <c r="E330" s="44"/>
      <c r="F330" s="44">
        <f>D330*E330</f>
        <v>0</v>
      </c>
      <c r="G330" s="8"/>
      <c r="H330" s="8"/>
      <c r="I330" s="8"/>
      <c r="J330" s="8"/>
      <c r="K330" s="8"/>
      <c r="L330" s="8"/>
      <c r="M330" s="8"/>
      <c r="N330" s="8"/>
      <c r="O330" s="8"/>
      <c r="P330" s="8"/>
      <c r="Q330" s="8"/>
      <c r="R330" s="8"/>
      <c r="S330" s="8"/>
      <c r="T330" s="8"/>
    </row>
    <row r="331" spans="1:20" ht="25.5">
      <c r="A331" s="40"/>
      <c r="B331" s="45" t="s">
        <v>330</v>
      </c>
      <c r="C331" s="46"/>
      <c r="D331" s="40"/>
      <c r="E331" s="44"/>
      <c r="F331" s="44"/>
      <c r="G331" s="5"/>
      <c r="H331" s="5"/>
      <c r="I331" s="5"/>
      <c r="J331" s="5"/>
      <c r="K331" s="5"/>
      <c r="L331" s="5"/>
      <c r="M331" s="5"/>
      <c r="N331" s="5"/>
      <c r="O331" s="5"/>
      <c r="P331" s="5"/>
      <c r="Q331" s="5"/>
      <c r="R331" s="5"/>
      <c r="S331" s="5"/>
      <c r="T331" s="5"/>
    </row>
    <row r="332" spans="1:20" ht="13.5" customHeight="1">
      <c r="A332" s="40"/>
      <c r="B332" s="45"/>
      <c r="C332" s="46"/>
      <c r="D332" s="40"/>
      <c r="E332" s="44"/>
      <c r="F332" s="44"/>
      <c r="G332" s="8"/>
      <c r="H332" s="8"/>
      <c r="I332" s="8"/>
      <c r="J332" s="8"/>
      <c r="K332" s="8"/>
      <c r="L332" s="8"/>
      <c r="M332" s="8"/>
      <c r="N332" s="8"/>
      <c r="O332" s="8"/>
      <c r="P332" s="8"/>
      <c r="Q332" s="8"/>
      <c r="R332" s="8"/>
      <c r="S332" s="8"/>
      <c r="T332" s="8"/>
    </row>
    <row r="333" spans="1:20" ht="13.5" customHeight="1">
      <c r="A333" s="40" t="s">
        <v>331</v>
      </c>
      <c r="B333" s="41" t="s">
        <v>332</v>
      </c>
      <c r="C333" s="42" t="s">
        <v>9</v>
      </c>
      <c r="D333" s="43">
        <v>8</v>
      </c>
      <c r="E333" s="44"/>
      <c r="F333" s="44">
        <f>D333*E333</f>
        <v>0</v>
      </c>
      <c r="G333" s="8"/>
      <c r="H333" s="8"/>
      <c r="I333" s="8"/>
      <c r="J333" s="8"/>
      <c r="K333" s="8"/>
      <c r="L333" s="8"/>
      <c r="M333" s="8"/>
      <c r="N333" s="8"/>
      <c r="O333" s="8"/>
      <c r="P333" s="8"/>
      <c r="Q333" s="8"/>
      <c r="R333" s="8"/>
      <c r="S333" s="8"/>
      <c r="T333" s="8"/>
    </row>
    <row r="334" spans="1:20" ht="38.25">
      <c r="A334" s="40"/>
      <c r="B334" s="45" t="s">
        <v>333</v>
      </c>
      <c r="C334" s="46"/>
      <c r="D334" s="40"/>
      <c r="E334" s="44"/>
      <c r="F334" s="44"/>
      <c r="G334" s="5"/>
      <c r="H334" s="5"/>
      <c r="I334" s="5"/>
      <c r="J334" s="5"/>
      <c r="K334" s="5"/>
      <c r="L334" s="5"/>
      <c r="M334" s="5"/>
      <c r="N334" s="5"/>
      <c r="O334" s="5"/>
      <c r="P334" s="5"/>
      <c r="Q334" s="5"/>
      <c r="R334" s="5"/>
      <c r="S334" s="5"/>
      <c r="T334" s="5"/>
    </row>
    <row r="335" spans="1:20" ht="13.5" customHeight="1">
      <c r="A335" s="40"/>
      <c r="B335" s="45"/>
      <c r="C335" s="46"/>
      <c r="D335" s="40"/>
      <c r="E335" s="44"/>
      <c r="F335" s="44"/>
      <c r="G335" s="8"/>
      <c r="H335" s="8"/>
      <c r="I335" s="8"/>
      <c r="J335" s="8"/>
      <c r="K335" s="8"/>
      <c r="L335" s="8"/>
      <c r="M335" s="8"/>
      <c r="N335" s="8"/>
      <c r="O335" s="8"/>
      <c r="P335" s="8"/>
      <c r="Q335" s="8"/>
      <c r="R335" s="8"/>
      <c r="S335" s="8"/>
      <c r="T335" s="8"/>
    </row>
    <row r="336" spans="1:20" ht="13.5" customHeight="1">
      <c r="A336" s="40" t="s">
        <v>334</v>
      </c>
      <c r="B336" s="41" t="s">
        <v>335</v>
      </c>
      <c r="C336" s="42" t="s">
        <v>9</v>
      </c>
      <c r="D336" s="43">
        <v>6</v>
      </c>
      <c r="E336" s="44"/>
      <c r="F336" s="44">
        <f>D336*E336</f>
        <v>0</v>
      </c>
      <c r="G336" s="8"/>
      <c r="H336" s="8"/>
      <c r="I336" s="8"/>
      <c r="J336" s="8"/>
      <c r="K336" s="8"/>
      <c r="L336" s="8"/>
      <c r="M336" s="8"/>
      <c r="N336" s="8"/>
      <c r="O336" s="8"/>
      <c r="P336" s="8"/>
      <c r="Q336" s="8"/>
      <c r="R336" s="8"/>
      <c r="S336" s="8"/>
      <c r="T336" s="8"/>
    </row>
    <row r="337" spans="1:20">
      <c r="A337" s="40"/>
      <c r="B337" s="45" t="s">
        <v>336</v>
      </c>
      <c r="C337" s="46"/>
      <c r="D337" s="40"/>
      <c r="E337" s="44"/>
      <c r="F337" s="44"/>
      <c r="G337" s="5"/>
      <c r="H337" s="5"/>
      <c r="I337" s="5"/>
      <c r="J337" s="5"/>
      <c r="K337" s="5"/>
      <c r="L337" s="5"/>
      <c r="M337" s="5"/>
      <c r="N337" s="5"/>
      <c r="O337" s="5"/>
      <c r="P337" s="5"/>
      <c r="Q337" s="5"/>
      <c r="R337" s="5"/>
      <c r="S337" s="5"/>
      <c r="T337" s="5"/>
    </row>
    <row r="338" spans="1:20" ht="13.5" customHeight="1">
      <c r="A338" s="40"/>
      <c r="B338" s="45"/>
      <c r="C338" s="46"/>
      <c r="D338" s="40"/>
      <c r="E338" s="44"/>
      <c r="F338" s="44"/>
      <c r="G338" s="8"/>
      <c r="H338" s="8"/>
      <c r="I338" s="8"/>
      <c r="J338" s="8"/>
      <c r="K338" s="8"/>
      <c r="L338" s="8"/>
      <c r="M338" s="8"/>
      <c r="N338" s="8"/>
      <c r="O338" s="8"/>
      <c r="P338" s="8"/>
      <c r="Q338" s="8"/>
      <c r="R338" s="8"/>
      <c r="S338" s="8"/>
      <c r="T338" s="8"/>
    </row>
    <row r="339" spans="1:20" ht="13.5" customHeight="1">
      <c r="A339" s="40" t="s">
        <v>337</v>
      </c>
      <c r="B339" s="41" t="s">
        <v>338</v>
      </c>
      <c r="C339" s="42" t="s">
        <v>9</v>
      </c>
      <c r="D339" s="43">
        <v>1</v>
      </c>
      <c r="E339" s="44"/>
      <c r="F339" s="44">
        <f>D339*E339</f>
        <v>0</v>
      </c>
      <c r="G339" s="8"/>
      <c r="H339" s="8"/>
      <c r="I339" s="8"/>
      <c r="J339" s="8"/>
      <c r="K339" s="8"/>
      <c r="L339" s="8"/>
      <c r="M339" s="8"/>
      <c r="N339" s="8"/>
      <c r="O339" s="8"/>
      <c r="P339" s="8"/>
      <c r="Q339" s="8"/>
      <c r="R339" s="8"/>
      <c r="S339" s="8"/>
      <c r="T339" s="8"/>
    </row>
    <row r="340" spans="1:20" ht="25.5">
      <c r="A340" s="40"/>
      <c r="B340" s="45" t="s">
        <v>339</v>
      </c>
      <c r="C340" s="46"/>
      <c r="D340" s="40"/>
      <c r="E340" s="44"/>
      <c r="F340" s="44"/>
      <c r="G340" s="5"/>
      <c r="H340" s="5"/>
      <c r="I340" s="5"/>
      <c r="J340" s="5"/>
      <c r="K340" s="5"/>
      <c r="L340" s="5"/>
      <c r="M340" s="5"/>
      <c r="N340" s="5"/>
      <c r="O340" s="5"/>
      <c r="P340" s="5"/>
      <c r="Q340" s="5"/>
      <c r="R340" s="5"/>
      <c r="S340" s="5"/>
      <c r="T340" s="5"/>
    </row>
    <row r="341" spans="1:20" ht="13.5" customHeight="1">
      <c r="A341" s="40"/>
      <c r="B341" s="45"/>
      <c r="C341" s="46"/>
      <c r="D341" s="40"/>
      <c r="E341" s="44"/>
      <c r="F341" s="44"/>
      <c r="G341" s="8"/>
      <c r="H341" s="8"/>
      <c r="I341" s="8"/>
      <c r="J341" s="8"/>
      <c r="K341" s="8"/>
      <c r="L341" s="8"/>
      <c r="M341" s="8"/>
      <c r="N341" s="8"/>
      <c r="O341" s="8"/>
      <c r="P341" s="8"/>
      <c r="Q341" s="8"/>
      <c r="R341" s="8"/>
      <c r="S341" s="8"/>
      <c r="T341" s="8"/>
    </row>
    <row r="342" spans="1:20" ht="13.5" customHeight="1">
      <c r="A342" s="40" t="s">
        <v>340</v>
      </c>
      <c r="B342" s="41" t="s">
        <v>341</v>
      </c>
      <c r="C342" s="42" t="s">
        <v>9</v>
      </c>
      <c r="D342" s="43">
        <v>1</v>
      </c>
      <c r="E342" s="44"/>
      <c r="F342" s="44">
        <f>D342*E342</f>
        <v>0</v>
      </c>
      <c r="G342" s="5"/>
      <c r="H342" s="5"/>
      <c r="I342" s="5"/>
      <c r="J342" s="5"/>
      <c r="K342" s="5"/>
      <c r="L342" s="5"/>
      <c r="M342" s="5"/>
      <c r="N342" s="5"/>
      <c r="O342" s="5"/>
      <c r="P342" s="5"/>
      <c r="Q342" s="5"/>
      <c r="R342" s="5"/>
      <c r="S342" s="5"/>
      <c r="T342" s="5"/>
    </row>
    <row r="343" spans="1:20" ht="38.25">
      <c r="A343" s="40"/>
      <c r="B343" s="45" t="s">
        <v>342</v>
      </c>
      <c r="C343" s="42"/>
      <c r="D343" s="43"/>
      <c r="E343" s="44"/>
      <c r="F343" s="44"/>
      <c r="G343" s="5"/>
      <c r="H343" s="5"/>
      <c r="I343" s="5"/>
      <c r="J343" s="5"/>
      <c r="K343" s="5"/>
      <c r="L343" s="5"/>
      <c r="M343" s="5"/>
      <c r="N343" s="5"/>
      <c r="O343" s="5"/>
      <c r="P343" s="5"/>
      <c r="Q343" s="5"/>
      <c r="R343" s="5"/>
      <c r="S343" s="5"/>
      <c r="T343" s="5"/>
    </row>
    <row r="344" spans="1:20" ht="13.5" customHeight="1">
      <c r="A344" s="40"/>
      <c r="B344" s="45"/>
      <c r="C344" s="42"/>
      <c r="D344" s="43"/>
      <c r="E344" s="44"/>
      <c r="F344" s="44"/>
      <c r="G344" s="8"/>
      <c r="H344" s="8"/>
      <c r="I344" s="8"/>
      <c r="J344" s="8"/>
      <c r="K344" s="8"/>
      <c r="L344" s="8"/>
      <c r="M344" s="8"/>
      <c r="N344" s="8"/>
      <c r="O344" s="8"/>
      <c r="P344" s="8"/>
      <c r="Q344" s="8"/>
      <c r="R344" s="8"/>
      <c r="S344" s="8"/>
      <c r="T344" s="8"/>
    </row>
    <row r="345" spans="1:20" ht="13.5" customHeight="1">
      <c r="A345" s="30"/>
      <c r="B345" s="5"/>
      <c r="C345" s="32"/>
      <c r="D345" s="33"/>
      <c r="E345" s="6"/>
      <c r="F345" s="6"/>
      <c r="G345" s="8"/>
      <c r="H345" s="8"/>
      <c r="I345" s="8"/>
      <c r="J345" s="8"/>
      <c r="K345" s="8"/>
      <c r="L345" s="8"/>
      <c r="M345" s="8"/>
      <c r="N345" s="8"/>
      <c r="O345" s="8"/>
      <c r="P345" s="8"/>
      <c r="Q345" s="8"/>
      <c r="R345" s="8"/>
      <c r="S345" s="8"/>
      <c r="T345" s="8"/>
    </row>
    <row r="346" spans="1:20" ht="13.5" customHeight="1">
      <c r="A346" s="54" t="s">
        <v>343</v>
      </c>
      <c r="B346" s="55"/>
      <c r="C346" s="56"/>
      <c r="D346" s="57"/>
      <c r="E346" s="58"/>
      <c r="F346" s="59">
        <f>SUM(F223:F345)</f>
        <v>0</v>
      </c>
      <c r="G346" s="7"/>
      <c r="H346" s="5"/>
      <c r="I346" s="5"/>
      <c r="J346" s="5"/>
      <c r="K346" s="5"/>
      <c r="L346" s="5"/>
      <c r="M346" s="5"/>
      <c r="N346" s="5"/>
      <c r="O346" s="5"/>
      <c r="P346" s="5"/>
      <c r="Q346" s="5"/>
      <c r="R346" s="5"/>
      <c r="S346" s="5"/>
      <c r="T346" s="5"/>
    </row>
    <row r="347" spans="1:20" ht="13.5" customHeight="1">
      <c r="A347" s="8"/>
      <c r="B347" s="5"/>
      <c r="C347" s="5"/>
      <c r="D347" s="5"/>
      <c r="E347" s="6"/>
      <c r="F347" s="7"/>
      <c r="G347" s="5"/>
      <c r="H347" s="5"/>
      <c r="I347" s="5"/>
      <c r="J347" s="5"/>
      <c r="K347" s="5"/>
      <c r="L347" s="5"/>
      <c r="M347" s="5"/>
      <c r="N347" s="5"/>
      <c r="O347" s="5"/>
      <c r="P347" s="5"/>
      <c r="Q347" s="5"/>
      <c r="R347" s="5"/>
      <c r="S347" s="5"/>
      <c r="T347" s="5"/>
    </row>
    <row r="348" spans="1:20">
      <c r="A348" s="60" t="s">
        <v>344</v>
      </c>
      <c r="B348" s="61"/>
      <c r="C348" s="61"/>
      <c r="D348" s="61"/>
      <c r="E348" s="61"/>
      <c r="F348" s="62">
        <f>SUM(F346+F222)</f>
        <v>0</v>
      </c>
    </row>
    <row r="349" spans="1:20">
      <c r="A349" s="63" t="s">
        <v>345</v>
      </c>
      <c r="B349" s="64"/>
      <c r="C349" s="64"/>
      <c r="D349" s="64"/>
      <c r="E349" s="64"/>
      <c r="F349" s="65">
        <f>F348*0.22</f>
        <v>0</v>
      </c>
    </row>
    <row r="350" spans="1:20">
      <c r="A350" s="66" t="s">
        <v>346</v>
      </c>
      <c r="B350" s="67"/>
      <c r="C350" s="67"/>
      <c r="D350" s="67"/>
      <c r="E350" s="67"/>
      <c r="F350" s="68">
        <f>F348*1.22</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dc:creator>
  <cp:lastModifiedBy>Tanja</cp:lastModifiedBy>
  <dcterms:created xsi:type="dcterms:W3CDTF">2025-09-23T07:48:04Z</dcterms:created>
  <dcterms:modified xsi:type="dcterms:W3CDTF">2025-09-23T07:49:09Z</dcterms:modified>
</cp:coreProperties>
</file>